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1210.ms\SETORES\DEIURB\FERNANDA 2024\2 - ANÁLISE DE PROJETO\1º BONITO - ETAPA 01 A 07 LBM - 07-02-2024\ETAPA 06 - ARQUIVOS FINAIS - JD DAS FLORES\ORÇAMENTO\"/>
    </mc:Choice>
  </mc:AlternateContent>
  <bookViews>
    <workbookView xWindow="0" yWindow="0" windowWidth="28365" windowHeight="5010"/>
  </bookViews>
  <sheets>
    <sheet name="Comparativ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c" localSheetId="0">[2]SID_NI_5!#REF!</definedName>
    <definedName name="\c">[2]SID_NI_5!#REF!</definedName>
    <definedName name="\p" localSheetId="0">[2]SID_NI_5!#REF!</definedName>
    <definedName name="\p">[2]SID_NI_5!#REF!</definedName>
    <definedName name="_02" localSheetId="0">#REF!</definedName>
    <definedName name="_02">#REF!</definedName>
    <definedName name="_3" localSheetId="0">#REF!</definedName>
    <definedName name="_3">#REF!</definedName>
    <definedName name="_33" localSheetId="0">#REF!</definedName>
    <definedName name="_33">#REF!</definedName>
    <definedName name="_4" localSheetId="0">#REF!</definedName>
    <definedName name="_4">#REF!</definedName>
    <definedName name="_A254001">'[3]F. MEDIÇAO'!$J$20</definedName>
    <definedName name="_A810101" localSheetId="0">'[3]F. MEDIÇAO'!#REF!</definedName>
    <definedName name="_A810101">'[3]F. MEDIÇAO'!#REF!</definedName>
    <definedName name="_A810102" localSheetId="0">'[3]F. MEDIÇAO'!#REF!</definedName>
    <definedName name="_A810102">'[3]F. MEDIÇAO'!#REF!</definedName>
    <definedName name="_A810105555" localSheetId="0">'[4]F. MEDIÇAO'!#REF!</definedName>
    <definedName name="_A810105555">'[4]F. MEDIÇAO'!#REF!</definedName>
    <definedName name="_A810112" localSheetId="0">'[3]F. MEDIÇAO'!#REF!</definedName>
    <definedName name="_A810112">'[3]F. MEDIÇAO'!#REF!</definedName>
    <definedName name="_A840300" localSheetId="0">'[3]F. MEDIÇAO'!#REF!</definedName>
    <definedName name="_A840300">'[3]F. MEDIÇAO'!#REF!</definedName>
    <definedName name="_DAT1" localSheetId="0">[5]Original!#REF!</definedName>
    <definedName name="_DAT1">[5]Original!#REF!</definedName>
    <definedName name="_DAT10" localSheetId="0">[6]Original!#REF!</definedName>
    <definedName name="_DAT10">[6]Original!#REF!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[6]Original!#REF!</definedName>
    <definedName name="_DAT6">[6]Original!#REF!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Comparativo!$B$15:$E$15</definedName>
    <definedName name="_Key1" hidden="1">'[7]DESEMP AN'!$C$37:$C$77</definedName>
    <definedName name="_Key2" hidden="1">'[7]DESEMP AN'!$B$37:$B$65</definedName>
    <definedName name="_Order1" hidden="1">255</definedName>
    <definedName name="_Order2" hidden="1">255</definedName>
    <definedName name="_PE006">[8]INDICES!$K$17</definedName>
    <definedName name="_PE007">[8]INDICES!$K$18</definedName>
    <definedName name="_PE016">[8]INDICES!$K$30</definedName>
    <definedName name="_PE107">[8]INDICES!$K$32</definedName>
    <definedName name="_PE108">[8]INDICES!$K$33</definedName>
    <definedName name="_PE110">[8]INDICES!$K$34</definedName>
    <definedName name="_PE111">[8]INDICES!$K$35</definedName>
    <definedName name="_PE113">[8]INDICES!$K$36</definedName>
    <definedName name="_PE114">[8]INDICES!$K$37</definedName>
    <definedName name="_PE116">[8]INDICES!$K$38</definedName>
    <definedName name="_PE117">[8]INDICES!$K$39</definedName>
    <definedName name="_PE119">[8]INDICES!$K$41</definedName>
    <definedName name="_PE123">[8]INDICES!$K$45</definedName>
    <definedName name="_PE315">[8]INDICES!$K$58</definedName>
    <definedName name="_PE400">[8]INDICES!$K$70</definedName>
    <definedName name="_PE404">[8]INDICES!$K$72</definedName>
    <definedName name="_PE408">[8]INDICES!$K$75</definedName>
    <definedName name="_PE507">[8]INDICES!$K$83</definedName>
    <definedName name="_PL201" localSheetId="0">[9]INDICES!#REF!</definedName>
    <definedName name="_PL201">[9]INDICES!#REF!</definedName>
    <definedName name="_PL203" localSheetId="0">[9]INDICES!#REF!</definedName>
    <definedName name="_PL203">[9]INDICES!#REF!</definedName>
    <definedName name="_PL204" localSheetId="0">[9]INDICES!#REF!</definedName>
    <definedName name="_PL204">[9]INDICES!#REF!</definedName>
    <definedName name="_PL206" localSheetId="0">[9]INDICES!#REF!</definedName>
    <definedName name="_PL206">[9]INDICES!#REF!</definedName>
    <definedName name="_PL702">[8]INDICES!$D$13</definedName>
    <definedName name="_PL705">[8]INDICES!$D$16</definedName>
    <definedName name="_PL706">[8]INDICES!$D$17</definedName>
    <definedName name="_PL707">[8]INDICES!$D$18</definedName>
    <definedName name="_PL708">[8]INDICES!$D$19</definedName>
    <definedName name="_pm101">[8]INDICES!$D$72</definedName>
    <definedName name="_PM103">[8]INDICES!$D$73</definedName>
    <definedName name="_PM104">[8]INDICES!$D$74</definedName>
    <definedName name="_PM107">[8]INDICES!$D$75</definedName>
    <definedName name="_PM109">[8]INDICES!$D$76</definedName>
    <definedName name="_PM326" localSheetId="0">[9]INDICES!#REF!</definedName>
    <definedName name="_PM326">[9]INDICES!#REF!</definedName>
    <definedName name="_PM332">[9]INDICES!$D$36</definedName>
    <definedName name="_PM333">[9]INDICES!$D$21</definedName>
    <definedName name="_PM700" localSheetId="0">[9]INDICES!#REF!</definedName>
    <definedName name="_PM700">[9]INDICES!#REF!</definedName>
    <definedName name="_PM905">[8]INDICES!$D$39</definedName>
    <definedName name="_PM990">[8]INDICES!$D$46</definedName>
    <definedName name="_PP501">[8]INDICES!$M$118</definedName>
    <definedName name="_PP502">[8]INDICES!$M$119</definedName>
    <definedName name="_PP701">[8]INDICES!$M$127</definedName>
    <definedName name="_PP801">[8]INDICES!$M$128</definedName>
    <definedName name="_pt101">[8]INDICES!$D$84</definedName>
    <definedName name="_PT103">[8]INDICES!$D$86</definedName>
    <definedName name="_PT104">[8]INDICES!$D$87</definedName>
    <definedName name="_PT107">[8]INDICES!$D$88</definedName>
    <definedName name="_PT109">[8]INDICES!$D$89</definedName>
    <definedName name="_Sort" hidden="1">'[7]DESEMP AN'!$B$37:$H$86</definedName>
    <definedName name="_STG03" localSheetId="0">'[3]F. MEDIÇAO'!#REF!</definedName>
    <definedName name="_STG03">'[3]F. MEDIÇAO'!#REF!</definedName>
    <definedName name="_TCB10">[10]Serviços!$G$58</definedName>
    <definedName name="_TLB5">[10]Serviços!$G$54</definedName>
    <definedName name="_TLC4">[10]Serviços!$G$56</definedName>
    <definedName name="_TOT1" localSheetId="0">[8]SERVIÇOS!#REF!</definedName>
    <definedName name="_TOT1">[8]SERVIÇOS!#REF!</definedName>
    <definedName name="_TOT2" localSheetId="0">[8]SERVIÇOS!#REF!</definedName>
    <definedName name="_TOT2">[8]SERVIÇOS!#REF!</definedName>
    <definedName name="_TOT3" localSheetId="0">[8]SERVIÇOS!#REF!</definedName>
    <definedName name="_TOT3">[8]SERVIÇOS!#REF!</definedName>
    <definedName name="_TOT4" localSheetId="0">[8]SERVIÇOS!#REF!</definedName>
    <definedName name="_TOT4">[8]SERVIÇOS!#REF!</definedName>
    <definedName name="_TOT6" localSheetId="0">[8]SERVIÇOS!#REF!</definedName>
    <definedName name="_TOT6">[8]SERVIÇOS!#REF!</definedName>
    <definedName name="_TOT7" localSheetId="0">[8]SERVIÇOS!#REF!</definedName>
    <definedName name="_TOT7">[8]SERVIÇOS!#REF!</definedName>
    <definedName name="_YE006">[8]INDICES!$M$17</definedName>
    <definedName name="_YE007">[8]INDICES!$M$18</definedName>
    <definedName name="_YE016">[8]INDICES!$M$30</definedName>
    <definedName name="_YE107">[8]INDICES!$M$32</definedName>
    <definedName name="_YE108">[8]INDICES!$M$33</definedName>
    <definedName name="_YE110">[8]INDICES!$M$34</definedName>
    <definedName name="_YE111">[8]INDICES!$M$35</definedName>
    <definedName name="_YE113">[8]INDICES!$M$36</definedName>
    <definedName name="_YE114">[8]INDICES!$M$37</definedName>
    <definedName name="_YE116">[8]INDICES!$M$38</definedName>
    <definedName name="_YE117">[8]INDICES!$M$39</definedName>
    <definedName name="_YE119">[8]INDICES!$M$41</definedName>
    <definedName name="_YE123">[8]INDICES!$M$45</definedName>
    <definedName name="_YE315">[8]INDICES!$M$58</definedName>
    <definedName name="_YE400">[8]INDICES!$M$70</definedName>
    <definedName name="_YE404">[8]INDICES!$M$72</definedName>
    <definedName name="_YE408">[8]INDICES!$M$75</definedName>
    <definedName name="_YE507">[8]INDICES!$M$83</definedName>
    <definedName name="a" localSheetId="0">#REF!</definedName>
    <definedName name="a">#REF!</definedName>
    <definedName name="A.8.301.03" localSheetId="0">'[3]F. MEDIÇAO'!#REF!</definedName>
    <definedName name="A.8.301.03">'[3]F. MEDIÇAO'!#REF!</definedName>
    <definedName name="A_km" localSheetId="0">'[11]Fresagem de Pista Ago-98'!#REF!</definedName>
    <definedName name="A_km">'[11]Fresagem de Pista Ago-98'!#REF!</definedName>
    <definedName name="A0.333.17" localSheetId="0">'[3]F. MEDIÇAO'!#REF!</definedName>
    <definedName name="A0.333.17">'[3]F. MEDIÇAO'!#REF!</definedName>
    <definedName name="A0.333.18" localSheetId="0">'[3]F. MEDIÇAO'!#REF!</definedName>
    <definedName name="A0.333.18">'[3]F. MEDIÇAO'!#REF!</definedName>
    <definedName name="A2.0.353.17" localSheetId="0">'[12]F. MEDIÇAO'!#REF!</definedName>
    <definedName name="A2.0.353.17">'[12]F. MEDIÇAO'!#REF!</definedName>
    <definedName name="A2.0.353.18" localSheetId="0">'[12]F. MEDIÇAO'!#REF!</definedName>
    <definedName name="A2.0.353.18">'[12]F. MEDIÇAO'!#REF!</definedName>
    <definedName name="A2.530.03" localSheetId="0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>'[3]F. MEDIÇAO'!#REF!</definedName>
    <definedName name="A3.329.00">'[13]F. MEDIÇAO'!$J$12</definedName>
    <definedName name="A8.001.00" localSheetId="0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>'[3]F. MEDIÇAO'!#REF!</definedName>
    <definedName name="A8.103.00" localSheetId="0">'[12]F. MEDIÇAO'!#REF!</definedName>
    <definedName name="A8.103.00">'[12]F.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>'[3]F. MEDIÇAO'!#REF!</definedName>
    <definedName name="A8.401.00" localSheetId="0">'[12]F. MEDIÇAO'!#REF!</definedName>
    <definedName name="A8.401.00">'[12]F. MEDIÇAO'!#REF!</definedName>
    <definedName name="A8.402.02" localSheetId="0">'[12]F. MEDIÇAO'!#REF!</definedName>
    <definedName name="A8.402.02">'[12]F. MEDIÇAO'!#REF!</definedName>
    <definedName name="A8.901.00">'[3]F. MEDIÇAO'!$J$53</definedName>
    <definedName name="AAAA" localSheetId="0">#REF!</definedName>
    <definedName name="AAAA">#REF!</definedName>
    <definedName name="adfhdfhsd" localSheetId="0">[2]SID_NI_5!#REF!</definedName>
    <definedName name="adfhdfhsd">[2]SID_NI_5!#REF!</definedName>
    <definedName name="ÀREA" localSheetId="0">'[11]Fresagem de Pista Ago-98'!#REF!</definedName>
    <definedName name="ÀREA">'[11]Fresagem de Pista Ago-98'!#REF!</definedName>
    <definedName name="ÀREA_ACUM" localSheetId="0">'[11]Fresagem de Pista Ago-98'!#REF!</definedName>
    <definedName name="ÀREA_ACUM">'[11]Fresagem de Pista Ago-98'!#REF!</definedName>
    <definedName name="_xlnm.Print_Area" localSheetId="0">Comparativo!$B$1:$D$35</definedName>
    <definedName name="Área_impressão_IM" localSheetId="0">#REF!</definedName>
    <definedName name="Área_impressão_IM">#REF!</definedName>
    <definedName name="AREIA" localSheetId="0">#REF!</definedName>
    <definedName name="AREIA">#REF!</definedName>
    <definedName name="ARMADURA">[10]Serviços!$G$18</definedName>
    <definedName name="ARRUMADA">[10]Serviços!$G$22</definedName>
    <definedName name="as" localSheetId="0">#REF!</definedName>
    <definedName name="as">#REF!</definedName>
    <definedName name="_xlnm.Database" localSheetId="0">#REF!</definedName>
    <definedName name="_xlnm.Database">#REF!</definedName>
    <definedName name="BB" localSheetId="0">#REF!</definedName>
    <definedName name="BB">#REF!</definedName>
    <definedName name="BDI">[14]INVENTÁRIO!$B$3</definedName>
    <definedName name="BDI_7">#N/A</definedName>
    <definedName name="BDI_8">#N/A</definedName>
    <definedName name="BOLETIM" localSheetId="0">#REF!</definedName>
    <definedName name="BOLETIM">#REF!</definedName>
    <definedName name="BR">[8]INDICES!$C$126</definedName>
    <definedName name="BRITA" localSheetId="0">#REF!</definedName>
    <definedName name="BRITA">#REF!</definedName>
    <definedName name="BRITAREM">[10]Serviços!$G$12</definedName>
    <definedName name="BSCC" localSheetId="0">'[3]F. MEDIÇAO'!#REF!</definedName>
    <definedName name="BSCC">'[3]F. MEDIÇAO'!#REF!</definedName>
    <definedName name="ca" localSheetId="0">'[11]Fresagem de Pista Ago-98'!#REF!</definedName>
    <definedName name="ca">'[11]Fresagem de Pista Ago-98'!#REF!</definedName>
    <definedName name="CAIAÇÃO" localSheetId="0">#REF!</definedName>
    <definedName name="CAIAÇÃO">#REF!</definedName>
    <definedName name="CAMINHAO">[10]Serviços!$G$63</definedName>
    <definedName name="CAPASELANTE" localSheetId="0">#REF!</definedName>
    <definedName name="CAPASELANTE">#REF!</definedName>
    <definedName name="CAPINA" localSheetId="0">#REF!</definedName>
    <definedName name="CAPINA">#REF!</definedName>
    <definedName name="CARRO">[10]Serviços!$G$59</definedName>
    <definedName name="CD">[10]Serviços!$G$30</definedName>
    <definedName name="CÉLULA" localSheetId="0">#REF!</definedName>
    <definedName name="CÉLULA">#REF!</definedName>
    <definedName name="CIMENTO" localSheetId="0">#REF!</definedName>
    <definedName name="CIMENTO">#REF!</definedName>
    <definedName name="CM.30" localSheetId="0">#REF!</definedName>
    <definedName name="CM.30">#REF!</definedName>
    <definedName name="comp" localSheetId="0">#REF!</definedName>
    <definedName name="comp">#REF!</definedName>
    <definedName name="CONCIM" localSheetId="0">[8]SERVIÇOS!#REF!</definedName>
    <definedName name="CONCIM">[8]SERVIÇOS!#REF!</definedName>
    <definedName name="CONCR">[10]Serviços!$G$17</definedName>
    <definedName name="CONCRETO" localSheetId="0">#REF!</definedName>
    <definedName name="CONCRETO">#REF!</definedName>
    <definedName name="CONTRATO">[15]DADOS!$C$3</definedName>
    <definedName name="correção">[3]correção!$I$26</definedName>
    <definedName name="CRC" localSheetId="0">[8]SERVIÇOS!#REF!</definedName>
    <definedName name="CRC">[8]SERVIÇOS!#REF!</definedName>
    <definedName name="Criteria" localSheetId="0">#REF!</definedName>
    <definedName name="Criteria">#REF!</definedName>
    <definedName name="_xlnm.Criteria" localSheetId="0">#REF!</definedName>
    <definedName name="_xlnm.Criteria">#REF!</definedName>
    <definedName name="Cronograma">[16]APONT!$B$5:$G$426</definedName>
    <definedName name="CSA" localSheetId="0">[8]SERVIÇOS!#REF!</definedName>
    <definedName name="CSA">[8]SERVIÇOS!#REF!</definedName>
    <definedName name="cx" localSheetId="0">'[11]Fresagem de Pista Ago-98'!#REF!</definedName>
    <definedName name="cx">'[11]Fresagem de Pista Ago-98'!#REF!</definedName>
    <definedName name="d" localSheetId="0">#REF!</definedName>
    <definedName name="d">#REF!</definedName>
    <definedName name="DADOS">[7]DADOS!$A$1:$M$625</definedName>
    <definedName name="dal" localSheetId="0">'[11]Fresagem de Pista Ago-98'!#REF!</definedName>
    <definedName name="dal">'[11]Fresagem de Pista Ago-98'!#REF!</definedName>
    <definedName name="DATA" localSheetId="0">'[11]Fresagem de Pista Ago-98'!#REF!</definedName>
    <definedName name="DATA">'[11]Fresagem de Pista Ago-98'!#REF!</definedName>
    <definedName name="DATA_AT">[15]DADOS!$C$29</definedName>
    <definedName name="DATA_M">[15]DADOS!$C$23</definedName>
    <definedName name="DATA_NF">[15]DADOS!$C$25</definedName>
    <definedName name="data1">[17]TRAÇOS!$A$40</definedName>
    <definedName name="Database" localSheetId="0">#REF!</definedName>
    <definedName name="Database">#REF!</definedName>
    <definedName name="DATAMEDIÇÃO">'[3]F. MEDIÇAO'!$C$144</definedName>
    <definedName name="DB">[10]Serviços!$G$37</definedName>
    <definedName name="DD" localSheetId="0">#REF!</definedName>
    <definedName name="DD">#REF!</definedName>
    <definedName name="DE_km" localSheetId="0">'[11]Fresagem de Pista Ago-98'!#REF!</definedName>
    <definedName name="DE_km">'[11]Fresagem de Pista Ago-98'!#REF!</definedName>
    <definedName name="dedss" localSheetId="0">'[3]F. MEDIÇAO'!#REF!</definedName>
    <definedName name="dedss">'[3]F. MEDIÇAO'!#REF!</definedName>
    <definedName name="DEMONSTRATIVO_DO_RESULTADO_GERENCIAL___DGR" localSheetId="0">#REF!</definedName>
    <definedName name="DEMONSTRATIVO_DO_RESULTADO_GERENCIAL___DGR">#REF!</definedName>
    <definedName name="des" localSheetId="0">#REF!</definedName>
    <definedName name="des">#REF!</definedName>
    <definedName name="Desma" localSheetId="0">#REF!</definedName>
    <definedName name="Desma">#REF!</definedName>
    <definedName name="DESOBBUE" localSheetId="0">#REF!</definedName>
    <definedName name="DESOBBUE">#REF!</definedName>
    <definedName name="DESTOC15">[10]Serviços!$G$51</definedName>
    <definedName name="DESTOC30">[10]Serviços!$G$52</definedName>
    <definedName name="dghdfhsdf" localSheetId="0">[2]SID_NI_5!#REF!</definedName>
    <definedName name="dghdfhsdf">[2]SID_NI_5!#REF!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IE">[17]SERV!$E$82</definedName>
    <definedName name="drenae" localSheetId="0">#REF!</definedName>
    <definedName name="drenae">#REF!</definedName>
    <definedName name="Dreno1" localSheetId="0">'[4]F. MEDIÇAO'!#REF!</definedName>
    <definedName name="Dreno1">'[4]F. MEDIÇAO'!#REF!</definedName>
    <definedName name="dsghnfxgvnjxf" localSheetId="0">#REF!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__cm" localSheetId="0">'[11]Fresagem de Pista Ago-98'!#REF!</definedName>
    <definedName name="e__cm">'[11]Fresagem de Pista Ago-98'!#REF!</definedName>
    <definedName name="edit">[17]TRAÇOS!$A$23</definedName>
    <definedName name="EDITAL">[17]TRAÇOS!$A$6</definedName>
    <definedName name="EEEE" localSheetId="0">#REF!</definedName>
    <definedName name="EEEE">#REF!</definedName>
    <definedName name="ENCARREGADO">[10]Serviços!$G$60</definedName>
    <definedName name="ENROCAMENTO" localSheetId="0">#REF!</definedName>
    <definedName name="ENROCAMENTO">#REF!</definedName>
    <definedName name="ENROCAMENTOJOGADA" localSheetId="0">#REF!</definedName>
    <definedName name="ENROCAMENTOJOGADA">#REF!</definedName>
    <definedName name="EPA" localSheetId="0">[8]SERVIÇOS!#REF!</definedName>
    <definedName name="EPA">[8]SERVIÇOS!#REF!</definedName>
    <definedName name="EPJ" localSheetId="0">[8]SERVIÇOS!#REF!</definedName>
    <definedName name="EPJ">[8]SERVIÇOS!#REF!</definedName>
    <definedName name="EQUIP">[17]EQUIPMO!$B$11</definedName>
    <definedName name="ESC1CAT">[10]Serviços!$G$21</definedName>
    <definedName name="ESCAVAÇÃO" localSheetId="0">#REF!</definedName>
    <definedName name="ESCAVAÇÃO">#REF!</definedName>
    <definedName name="Eu" localSheetId="0">#REF!</definedName>
    <definedName name="Eu">#REF!</definedName>
    <definedName name="EX" localSheetId="0">#REF!</definedName>
    <definedName name="EX">#REF!</definedName>
    <definedName name="EXT">[8]INDICES!$C$129</definedName>
    <definedName name="EXT__m" localSheetId="0">'[11]Fresagem de Pista Ago-98'!#REF!</definedName>
    <definedName name="EXT__m">'[11]Fresagem de Pista Ago-98'!#REF!</definedName>
    <definedName name="extenção" localSheetId="0">#REF!</definedName>
    <definedName name="extenção">#REF!</definedName>
    <definedName name="EXTENSÃO">[15]DADOS!$C$16</definedName>
    <definedName name="Extract">'[7]DESEMP AN'!$B$36:$H$36</definedName>
    <definedName name="f" localSheetId="0">'[11]Fresagem de Pista Ago-98'!#REF!</definedName>
    <definedName name="f">'[11]Fresagem de Pista Ago-98'!#REF!</definedName>
    <definedName name="feriados" localSheetId="0">#REF!</definedName>
    <definedName name="feriados">#REF!</definedName>
    <definedName name="fhdfhsfd" localSheetId="0">[2]SID_NI_5!#REF!</definedName>
    <definedName name="fhdfhsfd">[2]SID_NI_5!#REF!</definedName>
    <definedName name="FIRMA">[15]DADOS!$C$2</definedName>
    <definedName name="FIRMA2">[17]TRAÇOS!$A$11</definedName>
    <definedName name="FORMA" localSheetId="0">#REF!</definedName>
    <definedName name="FORMA">#REF!</definedName>
    <definedName name="FRESAGEM" localSheetId="0">'[11]Fresagem de Pista Ago-98'!#REF!</definedName>
    <definedName name="FRESAGEM">'[11]Fresagem de Pista Ago-98'!#REF!</definedName>
    <definedName name="G" localSheetId="0">#REF!</definedName>
    <definedName name="G">#REF!</definedName>
    <definedName name="GAS">[17]SERV!$E$81</definedName>
    <definedName name="ghgh" localSheetId="0">#REF!</definedName>
    <definedName name="ghgh">#REF!</definedName>
    <definedName name="GRADUADA" localSheetId="0">#REF!</definedName>
    <definedName name="GRADUADA">#REF!</definedName>
    <definedName name="GRAMA" localSheetId="0">#REF!</definedName>
    <definedName name="GRAMA">#REF!</definedName>
    <definedName name="GRAMADA">[10]Serviços!$G$47</definedName>
    <definedName name="hiper_170" localSheetId="0">#REF!</definedName>
    <definedName name="hiper_170">#REF!</definedName>
    <definedName name="IMPR" localSheetId="0">[8]SERVIÇOS!#REF!</definedName>
    <definedName name="IMPR">[8]SERVIÇOS!#REF!</definedName>
    <definedName name="IMPRIMAÇÃO" localSheetId="0">#REF!</definedName>
    <definedName name="IMPRIMAÇÃO">#REF!</definedName>
    <definedName name="INSUMOS" localSheetId="0">#REF!</definedName>
    <definedName name="INSUMOS">#REF!</definedName>
    <definedName name="jnxcfhnxc" localSheetId="0">#REF!</definedName>
    <definedName name="jnxcfhnxc">#REF!</definedName>
    <definedName name="JOGADA">[10]Serviços!$G$23</definedName>
    <definedName name="JR_PAGE_ANCHOR_0_1" localSheetId="0">#REF!</definedName>
    <definedName name="JR_PAGE_ANCHOR_0_1">#REF!</definedName>
    <definedName name="JR_PAGE_ANCHOR_1_1" localSheetId="0">#REF!</definedName>
    <definedName name="JR_PAGE_ANCHOR_1_1">#REF!</definedName>
    <definedName name="JR_PAGE_ANCHOR_4_1" localSheetId="0">#REF!</definedName>
    <definedName name="JR_PAGE_ANCHOR_4_1">#REF!</definedName>
    <definedName name="JR_PAGE_ANCHOR_6_1" localSheetId="0">#REF!</definedName>
    <definedName name="JR_PAGE_ANCHOR_6_1">#REF!</definedName>
    <definedName name="JUROS">[17]SERV!$E$84</definedName>
    <definedName name="Kincc" localSheetId="0">#REF!</definedName>
    <definedName name="Kincc">#REF!</definedName>
    <definedName name="Koae" localSheetId="0">#REF!</definedName>
    <definedName name="Koae">#REF!</definedName>
    <definedName name="Kp" localSheetId="0">#REF!</definedName>
    <definedName name="Kp">#REF!</definedName>
    <definedName name="Kt" localSheetId="0">#REF!</definedName>
    <definedName name="Kt">#REF!</definedName>
    <definedName name="KTT" localSheetId="0">#REF!</definedName>
    <definedName name="KTT">#REF!</definedName>
    <definedName name="LADO" localSheetId="0">'[11]Fresagem de Pista Ago-98'!#REF!</definedName>
    <definedName name="LADO">'[11]Fresagem de Pista Ago-98'!#REF!</definedName>
    <definedName name="LAG" localSheetId="0">[8]SERVIÇOS!#REF!</definedName>
    <definedName name="LAG">[8]SERVIÇOS!#REF!</definedName>
    <definedName name="LARG" localSheetId="0">'[11]Fresagem de Pista Ago-98'!#REF!</definedName>
    <definedName name="LARG">'[11]Fresagem de Pista Ago-98'!#REF!</definedName>
    <definedName name="LB">[10]Serviços!$G$36</definedName>
    <definedName name="LD" localSheetId="0">'[11]Fresagem de Pista Ago-98'!#REF!</definedName>
    <definedName name="LD">'[11]Fresagem de Pista Ago-98'!#REF!</definedName>
    <definedName name="LDA">[10]Serviços!$G$35</definedName>
    <definedName name="LEIVAS">[10]Serviços!$G$25</definedName>
    <definedName name="LIMPBUE" localSheetId="0">#REF!</definedName>
    <definedName name="LIMPBUE">#REF!</definedName>
    <definedName name="LIMPEZADESCIDA" localSheetId="0">#REF!</definedName>
    <definedName name="LIMPEZADESCIDA">#REF!</definedName>
    <definedName name="LIMPEZAMEIOFIO" localSheetId="0">#REF!</definedName>
    <definedName name="LIMPEZAMEIOFIO">#REF!</definedName>
    <definedName name="LIMPEZAPONTE" localSheetId="0">#REF!</definedName>
    <definedName name="LIMPEZAPONTE">#REF!</definedName>
    <definedName name="LIMPVALA" localSheetId="0">#REF!</definedName>
    <definedName name="LIMPVALA">#REF!</definedName>
    <definedName name="lista1">[1]Planilha1!$D$2:$D$3</definedName>
    <definedName name="loc">[17]TRAÇOS!$A$38</definedName>
    <definedName name="LOCAL">[15]DADOS!$C$31</definedName>
    <definedName name="LP">[10]Serviços!$G$20</definedName>
    <definedName name="LPS">[10]Serviços!$G$38</definedName>
    <definedName name="LSMF">[10]Serviços!$G$33</definedName>
    <definedName name="LVC">[10]Serviços!$G$34</definedName>
    <definedName name="MBBET" localSheetId="0">[8]SERVIÇOS!#REF!</definedName>
    <definedName name="MBBET">[8]SERVIÇOS!#REF!</definedName>
    <definedName name="MBUF">[3]MBUQ!$E$19</definedName>
    <definedName name="MBUFMANUAL" localSheetId="0">#REF!</definedName>
    <definedName name="MBUFMANUAL">#REF!</definedName>
    <definedName name="MBUQ" localSheetId="0">[3]MBUQ!#REF!</definedName>
    <definedName name="MBUQ">[3]MBUQ!#REF!</definedName>
    <definedName name="MEDIÇÃO1">[15]DADOS!$C$21</definedName>
    <definedName name="medir">[18]Teor!$B$3:$B$7</definedName>
    <definedName name="MERCADOSEL" localSheetId="0">#REF!</definedName>
    <definedName name="MERCADOSEL">#REF!</definedName>
    <definedName name="MERCADOSELF" localSheetId="0">#REF!</definedName>
    <definedName name="MERCADOSELF">#REF!</definedName>
    <definedName name="MES">'[3]F. MEDIÇAO'!$C$135</definedName>
    <definedName name="MICRO1.5">[10]Serviços!$G$53</definedName>
    <definedName name="mmm" localSheetId="0">#REF!</definedName>
    <definedName name="mmm">#REF!</definedName>
    <definedName name="mmmmmmmmmmmmmmmmmm" localSheetId="0">#REF!</definedName>
    <definedName name="mmmmmmmmmmmmmmmmmm">#REF!</definedName>
    <definedName name="MOTOSERRA">[10]Serviços!$G$64</definedName>
    <definedName name="MUDAS" localSheetId="0">#REF!</definedName>
    <definedName name="MUDAS">#REF!</definedName>
    <definedName name="municipio">'[19]Municípios ISS'!$A$2:$A$80</definedName>
    <definedName name="N_NF">[15]DADOS!$C$24</definedName>
    <definedName name="NUAISDHG" localSheetId="0">[5]Original!#REF!</definedName>
    <definedName name="NUAISDHG">[5]Original!#REF!</definedName>
    <definedName name="NUMEROMEDIÇÃO">'[3]F. MEDIÇAO'!$C$138</definedName>
    <definedName name="oac" localSheetId="0">#REF!</definedName>
    <definedName name="oac">#REF!</definedName>
    <definedName name="OBR_NE" localSheetId="0">#REF!</definedName>
    <definedName name="OBR_NE">#REF!</definedName>
    <definedName name="OBR_SE" localSheetId="0">#REF!</definedName>
    <definedName name="OBR_SE">#REF!</definedName>
    <definedName name="OBR_SL" localSheetId="0">#REF!</definedName>
    <definedName name="OBR_SL">#REF!</definedName>
    <definedName name="OBR_TC" localSheetId="0">#REF!</definedName>
    <definedName name="OBR_TC">#REF!</definedName>
    <definedName name="OBRA">[20]ACOMPANHAMENTO!$D$6</definedName>
    <definedName name="OBRAS" localSheetId="0">#REF!</definedName>
    <definedName name="OBRAS">#REF!</definedName>
    <definedName name="OBRASF" localSheetId="0">#REF!</definedName>
    <definedName name="OBRASF">#REF!</definedName>
    <definedName name="oc" localSheetId="0">#REF!</definedName>
    <definedName name="oc">#REF!</definedName>
    <definedName name="org">[17]TRAÇOS!$A$41</definedName>
    <definedName name="p01.401.00" localSheetId="0">#REF!</definedName>
    <definedName name="p01.401.00">#REF!</definedName>
    <definedName name="p02.300.00" localSheetId="0">#REF!</definedName>
    <definedName name="p02.300.00">#REF!</definedName>
    <definedName name="p02.400.00" localSheetId="0">#REF!</definedName>
    <definedName name="p02.400.00">#REF!</definedName>
    <definedName name="p02.500.01" localSheetId="0">#REF!</definedName>
    <definedName name="p02.500.01">#REF!</definedName>
    <definedName name="p02.530.00" localSheetId="0">#REF!</definedName>
    <definedName name="p02.530.00">#REF!</definedName>
    <definedName name="p02.530.01" localSheetId="0">#REF!</definedName>
    <definedName name="p02.530.01">#REF!</definedName>
    <definedName name="p02.530.02" localSheetId="0">#REF!</definedName>
    <definedName name="p02.530.02">#REF!</definedName>
    <definedName name="P02.530.03" localSheetId="0">#REF!</definedName>
    <definedName name="P02.530.03">#REF!</definedName>
    <definedName name="p02.540.00" localSheetId="0">#REF!</definedName>
    <definedName name="p02.540.00">#REF!</definedName>
    <definedName name="p03.950.00" localSheetId="0">#REF!</definedName>
    <definedName name="p03.950.00">#REF!</definedName>
    <definedName name="pavi" localSheetId="0">#REF!</definedName>
    <definedName name="pavi">#REF!</definedName>
    <definedName name="Payment_Needed">"Pagamento necessário"</definedName>
    <definedName name="PCAP.20" localSheetId="0">#REF!</definedName>
    <definedName name="PCAP.20">#REF!</definedName>
    <definedName name="PCM.30" localSheetId="0">#REF!</definedName>
    <definedName name="PCM.30">#REF!</definedName>
    <definedName name="PEAD1200" localSheetId="0">[2]SID_NI_5!#REF!</definedName>
    <definedName name="PEAD1200">[2]SID_NI_5!#REF!</definedName>
    <definedName name="PEN" localSheetId="0">[8]SERVIÇOS!#REF!</definedName>
    <definedName name="PEN">[8]SERVIÇOS!#REF!</definedName>
    <definedName name="percentuais" localSheetId="0">#REF!</definedName>
    <definedName name="percentuais">#REF!</definedName>
    <definedName name="PERIODO">'[3]F. MEDIÇAO'!$C$136</definedName>
    <definedName name="Período">'[21]F. MEDIÇAO'!$C$131</definedName>
    <definedName name="PERIODO_LIQUIDO">[15]DADOS!$C$22</definedName>
    <definedName name="pesquisa" localSheetId="0">#REF!</definedName>
    <definedName name="pesquisa">#REF!</definedName>
    <definedName name="PINTFAIXA">[10]Serviços!$G$50</definedName>
    <definedName name="PINTURALIGAÇÃO" localSheetId="0">#REF!</definedName>
    <definedName name="PINTURALIGAÇÃO">#REF!</definedName>
    <definedName name="PL" localSheetId="0">[8]SERVIÇOS!#REF!</definedName>
    <definedName name="PL">[8]SERVIÇOS!#REF!</definedName>
    <definedName name="PLANEJADA" localSheetId="0">#REF!</definedName>
    <definedName name="PLANEJADA">#REF!</definedName>
    <definedName name="PMBUF" localSheetId="0">#REF!</definedName>
    <definedName name="PMBUF">#REF!</definedName>
    <definedName name="precipitações" localSheetId="0">#REF!</definedName>
    <definedName name="precipitações">#REF!</definedName>
    <definedName name="Print_01" localSheetId="0">#REF!</definedName>
    <definedName name="Print_01">#REF!</definedName>
    <definedName name="Print_Area_MI">#N/A</definedName>
    <definedName name="PRL.1C" localSheetId="0">#REF!</definedName>
    <definedName name="PRL.1C">#REF!</definedName>
    <definedName name="PRM.1C" localSheetId="0">#REF!</definedName>
    <definedName name="PRM.1C">#REF!</definedName>
    <definedName name="PRR.1C" localSheetId="0">#REF!</definedName>
    <definedName name="PRR.1C">#REF!</definedName>
    <definedName name="q" localSheetId="0">[2]SID_NI_5!#REF!</definedName>
    <definedName name="q">[2]SID_NI_5!#REF!</definedName>
    <definedName name="qadfhnbxfc" localSheetId="0">#REF!</definedName>
    <definedName name="qadfhnbxfc">#REF!</definedName>
    <definedName name="RBV">[18]Teor!$C$3:$C$7</definedName>
    <definedName name="RCGP" localSheetId="0">[8]SERVIÇOS!#REF!</definedName>
    <definedName name="RCGP">[8]SERVIÇOS!#REF!</definedName>
    <definedName name="RCOLONIAO">[10]Serviços!$G$45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>#REF!</definedName>
    <definedName name="REAJTRANSPORTE" localSheetId="0">#REF!</definedName>
    <definedName name="REAJTRANSPORTE">#REF!</definedName>
    <definedName name="REAJUSTAMENTO" localSheetId="0">#REF!</definedName>
    <definedName name="REAJUSTAMENTO">#REF!</definedName>
    <definedName name="reajustamentoaquisição" localSheetId="0">#REF!</definedName>
    <definedName name="reajustamentoaquisição">#REF!</definedName>
    <definedName name="reajustamentotransp" localSheetId="0">#REF!</definedName>
    <definedName name="reajustamentotransp">#REF!</definedName>
    <definedName name="Real_170" localSheetId="0">#REF!</definedName>
    <definedName name="Real_170">#REF!</definedName>
    <definedName name="Real_180" localSheetId="0">#REF!</definedName>
    <definedName name="Real_180">#REF!</definedName>
    <definedName name="Real_190" localSheetId="0">#REF!</definedName>
    <definedName name="Real_190">#REF!</definedName>
    <definedName name="Real_250" localSheetId="0">#REF!</definedName>
    <definedName name="Real_250">#REF!</definedName>
    <definedName name="Real_270" localSheetId="0">#REF!</definedName>
    <definedName name="Real_270">#REF!</definedName>
    <definedName name="Real_320" localSheetId="0">#REF!</definedName>
    <definedName name="Real_320">#REF!</definedName>
    <definedName name="Real_330" localSheetId="0">#REF!</definedName>
    <definedName name="Real_330">#REF!</definedName>
    <definedName name="Real_350" localSheetId="0">#REF!</definedName>
    <definedName name="Real_350">#REF!</definedName>
    <definedName name="Real_370" localSheetId="0">#REF!</definedName>
    <definedName name="Real_370">#REF!</definedName>
    <definedName name="Real_390" localSheetId="0">#REF!</definedName>
    <definedName name="Real_390">#REF!</definedName>
    <definedName name="Real_400" localSheetId="0">#REF!</definedName>
    <definedName name="Real_400">#REF!</definedName>
    <definedName name="Real_401" localSheetId="0">#REF!</definedName>
    <definedName name="Real_401">#REF!</definedName>
    <definedName name="Real_402" localSheetId="0">#REF!</definedName>
    <definedName name="Real_402">#REF!</definedName>
    <definedName name="Real_403" localSheetId="0">#REF!</definedName>
    <definedName name="Real_403">#REF!</definedName>
    <definedName name="Real_405" localSheetId="0">#REF!</definedName>
    <definedName name="Real_405">#REF!</definedName>
    <definedName name="Real_406" localSheetId="0">#REF!</definedName>
    <definedName name="Real_406">#REF!</definedName>
    <definedName name="Real_407" localSheetId="0">#REF!</definedName>
    <definedName name="Real_407">#REF!</definedName>
    <definedName name="Real_408" localSheetId="0">#REF!</definedName>
    <definedName name="Real_408">#REF!</definedName>
    <definedName name="Real_409" localSheetId="0">#REF!</definedName>
    <definedName name="Real_409">#REF!</definedName>
    <definedName name="Real_410" localSheetId="0">#REF!</definedName>
    <definedName name="Real_410">#REF!</definedName>
    <definedName name="Real_411" localSheetId="0">#REF!</definedName>
    <definedName name="Real_411">#REF!</definedName>
    <definedName name="Real_CP" localSheetId="0">#REF!</definedName>
    <definedName name="Real_CP">#REF!</definedName>
    <definedName name="Real_Priv" localSheetId="0">#REF!</definedName>
    <definedName name="Real_Priv">#REF!</definedName>
    <definedName name="Real_Publ" localSheetId="0">#REF!</definedName>
    <definedName name="Real_Publ">#REF!</definedName>
    <definedName name="RECGC">[10]Serviços!$G$32</definedName>
    <definedName name="RECGP" localSheetId="0">#REF!</definedName>
    <definedName name="RECGP">#REF!</definedName>
    <definedName name="RECOMPOSIÇÃOMANUAL" localSheetId="0">#REF!</definedName>
    <definedName name="RECOMPOSIÇÃOMANUAL">#REF!</definedName>
    <definedName name="RECOMPOSIÇÃOMECANIZADA" localSheetId="0">#REF!</definedName>
    <definedName name="RECOMPOSIÇÃOMECANIZADA">#REF!</definedName>
    <definedName name="RECPS">[10]Serviços!$G$39</definedName>
    <definedName name="RECREV" localSheetId="0">'[3]Recomp. revest. CBUQ'!#REF!</definedName>
    <definedName name="RECREV">'[3]Recomp. revest. CBUQ'!#REF!</definedName>
    <definedName name="RECREVESTIMENTO" localSheetId="0">'[3]Recomp. revest. CBUQ'!#REF!</definedName>
    <definedName name="RECREVESTIMENTO">'[3]Recomp. revest. CBUQ'!#REF!</definedName>
    <definedName name="RECREVPRIMARIO" localSheetId="0">#REF!</definedName>
    <definedName name="RECREVPRIMARIO">#REF!</definedName>
    <definedName name="REF">[22]Inv.I!$E$32</definedName>
    <definedName name="REGFAIXA">[10]Serviços!$G$11</definedName>
    <definedName name="Reimbursement">"Reembolso"</definedName>
    <definedName name="REMENDOMANUAL" localSheetId="0">#REF!</definedName>
    <definedName name="REMENDOMANUAL">#REF!</definedName>
    <definedName name="REMMAN" localSheetId="0">#REF!</definedName>
    <definedName name="REMMAN">#REF!</definedName>
    <definedName name="REMMEC" localSheetId="0">#REF!</definedName>
    <definedName name="REMMEC">#REF!</definedName>
    <definedName name="REMOPS">[10]Serviços!$G$49</definedName>
    <definedName name="RETRO">[10]Serviços!$G$62</definedName>
    <definedName name="RMA" localSheetId="0">[8]SERVIÇOS!#REF!</definedName>
    <definedName name="RMA">[8]SERVIÇOS!#REF!</definedName>
    <definedName name="RMAN">[10]Serviços!$G$44</definedName>
    <definedName name="RMANAT">[10]Serviços!$G$42</definedName>
    <definedName name="RMEC">[10]Serviços!$G$46</definedName>
    <definedName name="RMECAT">[10]Serviços!$G$43</definedName>
    <definedName name="RMSH">[10]Serviços!$G$41</definedName>
    <definedName name="ROÇADA" localSheetId="0">#REF!</definedName>
    <definedName name="ROÇADA">#REF!</definedName>
    <definedName name="ROÇADACOLONIÃO" localSheetId="0">#REF!</definedName>
    <definedName name="ROÇADACOLONIÃO">#REF!</definedName>
    <definedName name="rod">[17]TRAÇOS!$A$31</definedName>
    <definedName name="rodo">[17]TRAÇOS!$A$42</definedName>
    <definedName name="RODOVIA">'[3]F. MEDIÇAO'!$B$133</definedName>
    <definedName name="RODOVIA_1">[15]DADOS!$C$7</definedName>
    <definedName name="RPDMAN">[10]Serviços!$G$27</definedName>
    <definedName name="RPDMEC">[10]Serviços!$G$28</definedName>
    <definedName name="RR.1C" localSheetId="0">#REF!</definedName>
    <definedName name="RR.1C">#REF!</definedName>
    <definedName name="RR.1CREC" localSheetId="0">'[3]Recomp. revest. CBUQ'!#REF!</definedName>
    <definedName name="RR.1CREC">'[3]Recomp. revest. CBUQ'!#REF!</definedName>
    <definedName name="RRM" localSheetId="0">[8]SERVIÇOS!#REF!</definedName>
    <definedName name="RRM">[8]SERVIÇOS!#REF!</definedName>
    <definedName name="RRP" localSheetId="0">[8]SERVIÇOS!#REF!</definedName>
    <definedName name="RRP">[8]SERVIÇOS!#REF!</definedName>
    <definedName name="RRRR" localSheetId="0">#REF!</definedName>
    <definedName name="RRRR">#REF!</definedName>
    <definedName name="RVGL" localSheetId="0">[8]SERVIÇOS!#REF!</definedName>
    <definedName name="RVGL">[8]SERVIÇOS!#REF!</definedName>
    <definedName name="Salários" localSheetId="0">#REF!</definedName>
    <definedName name="Salários">#REF!</definedName>
    <definedName name="SB">[17]SERV!$K$10</definedName>
    <definedName name="se" localSheetId="0">'[11]Fresagem de Pista Ago-98'!#REF!</definedName>
    <definedName name="se">'[11]Fresagem de Pista Ago-98'!#REF!</definedName>
    <definedName name="SEG">[23]INDICES!$C$136</definedName>
    <definedName name="SEGMENTO">[15]DADOS!$C$13</definedName>
    <definedName name="SEGMENTO_1">[15]DADOS!$C$14</definedName>
    <definedName name="SERVENTE">[10]Serviços!$G$61</definedName>
    <definedName name="SERVIÇO">[17]SERV!$B$4:$F$142</definedName>
    <definedName name="SLRP" localSheetId="0">[8]SERVIÇOS!#REF!</definedName>
    <definedName name="SLRP">[8]SERVIÇOS!#REF!</definedName>
    <definedName name="solo" localSheetId="0">#REF!</definedName>
    <definedName name="solo">#REF!</definedName>
    <definedName name="SOLOCIM">[10]Serviços!$G$13</definedName>
    <definedName name="SOLOMANUAL" localSheetId="0">#REF!</definedName>
    <definedName name="SOLOMANUAL">#REF!</definedName>
    <definedName name="solomecanizado" localSheetId="0">#REF!</definedName>
    <definedName name="solomecanizado">#REF!</definedName>
    <definedName name="SOMA6" localSheetId="0">[8]ORÇAMENTO!#REF!</definedName>
    <definedName name="SOMA6">[8]ORÇAMENTO!#REF!</definedName>
    <definedName name="SOMA7" localSheetId="0">[8]ORÇAMENTO!#REF!</definedName>
    <definedName name="SOMA7">[8]ORÇAMENTO!#REF!</definedName>
    <definedName name="ST">[10]Serviços!$G$29</definedName>
    <definedName name="STR">[8]INDICES!$C$128</definedName>
    <definedName name="subtrec">[17]TRAÇOS!$A$36</definedName>
    <definedName name="SUBTRECHO">[15]DADOS!$C$11</definedName>
    <definedName name="SUBTRECHO_1">[15]DADOS!$C$12</definedName>
    <definedName name="SUPER">'[3]F. MEDIÇAO'!$A$102</definedName>
    <definedName name="T0.230.17" localSheetId="0">#REF!</definedName>
    <definedName name="T0.230.17">#REF!</definedName>
    <definedName name="T0.303.17" localSheetId="0">#REF!</definedName>
    <definedName name="T0.303.17">#REF!</definedName>
    <definedName name="T2.241.00" localSheetId="0">#REF!</definedName>
    <definedName name="T2.241.00">#REF!</definedName>
    <definedName name="T2.500.01" localSheetId="0">#REF!</definedName>
    <definedName name="T2.500.01">#REF!</definedName>
    <definedName name="T2.530.02" localSheetId="0">'[3]Recomp. revest. CBUQ'!#REF!</definedName>
    <definedName name="T2.530.02">'[3]Recomp. revest. CBUQ'!#REF!</definedName>
    <definedName name="T3.329.01" localSheetId="0">#REF!</definedName>
    <definedName name="T3.329.01">#REF!</definedName>
    <definedName name="T3.950.00" localSheetId="0">#REF!</definedName>
    <definedName name="T3.950.00">#REF!</definedName>
    <definedName name="T4.000.00" localSheetId="0">#REF!</definedName>
    <definedName name="T4.000.00">#REF!</definedName>
    <definedName name="T5.000.00" localSheetId="0">#REF!</definedName>
    <definedName name="T5.000.00">#REF!</definedName>
    <definedName name="T8.100.01" localSheetId="0">#REF!</definedName>
    <definedName name="T8.100.01">#REF!</definedName>
    <definedName name="T8.300.01" localSheetId="0">#REF!</definedName>
    <definedName name="T8.300.01">#REF!</definedName>
    <definedName name="t8.301.01" localSheetId="0">#REF!</definedName>
    <definedName name="t8.301.01">#REF!</definedName>
    <definedName name="T8.302.05" localSheetId="0">#REF!</definedName>
    <definedName name="T8.302.05">#REF!</definedName>
    <definedName name="T8.402.00" localSheetId="0">#REF!</definedName>
    <definedName name="T8.402.00">#REF!</definedName>
    <definedName name="T8.500.00" localSheetId="0">#REF!</definedName>
    <definedName name="T8.500.00">#REF!</definedName>
    <definedName name="t8.501.00" localSheetId="0">#REF!</definedName>
    <definedName name="t8.501.00">#REF!</definedName>
    <definedName name="T8.900.00" localSheetId="0">#REF!</definedName>
    <definedName name="T8.900.00">#REF!</definedName>
    <definedName name="T8.900.01" localSheetId="0">#REF!</definedName>
    <definedName name="T8.900.01">#REF!</definedName>
    <definedName name="T8.901.01" localSheetId="0">#REF!</definedName>
    <definedName name="T8.901.01">#REF!</definedName>
    <definedName name="T8.910.00" localSheetId="0">#REF!</definedName>
    <definedName name="T8.910.00">#REF!</definedName>
    <definedName name="T9.002.00">[3]TRANSPORTE!$J$38</definedName>
    <definedName name="T9.002.06" localSheetId="0">#REF!</definedName>
    <definedName name="T9.002.06">#REF!</definedName>
    <definedName name="TACS" localSheetId="0">#REF!</definedName>
    <definedName name="TACS">#REF!</definedName>
    <definedName name="tapaburaco">'[3]T. BURACO'!$F$41</definedName>
    <definedName name="TAPAEMERGENCIAL" localSheetId="0">#REF!</definedName>
    <definedName name="TAPAEMERGENCIAL">#REF!</definedName>
    <definedName name="TB">[10]Serviços!$G$26</definedName>
    <definedName name="TCC">[10]Serviços!$G$57</definedName>
    <definedName name="TENROCAMENTO" localSheetId="0">#REF!</definedName>
    <definedName name="TENROCAMENTO">#REF!</definedName>
    <definedName name="Teor">[18]Teor!$A$3:$A$7</definedName>
    <definedName name="terra" localSheetId="0">#REF!</definedName>
    <definedName name="terra">#REF!</definedName>
    <definedName name="TEST1" localSheetId="0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>#REF!</definedName>
    <definedName name="TEST12" localSheetId="0">#REF!</definedName>
    <definedName name="TEST12">#REF!</definedName>
    <definedName name="TEST13" localSheetId="0">#REF!</definedName>
    <definedName name="TEST13">#REF!</definedName>
    <definedName name="TEST14" localSheetId="0">#REF!</definedName>
    <definedName name="TEST14">#REF!</definedName>
    <definedName name="TEST15" localSheetId="0">#REF!</definedName>
    <definedName name="TEST15">#REF!</definedName>
    <definedName name="TEST16" localSheetId="0">#REF!</definedName>
    <definedName name="TEST16">#REF!</definedName>
    <definedName name="TEST17" localSheetId="0">#REF!</definedName>
    <definedName name="TEST17">#REF!</definedName>
    <definedName name="TEST18" localSheetId="0">#REF!</definedName>
    <definedName name="TEST18">#REF!</definedName>
    <definedName name="TEST19" localSheetId="0">#REF!</definedName>
    <definedName name="TEST19">#REF!</definedName>
    <definedName name="TEST2" localSheetId="0">#REF!</definedName>
    <definedName name="TEST2">#REF!</definedName>
    <definedName name="TEST20" localSheetId="0">#REF!</definedName>
    <definedName name="TEST20">#REF!</definedName>
    <definedName name="TEST21" localSheetId="0">#REF!</definedName>
    <definedName name="TEST21">#REF!</definedName>
    <definedName name="TEST22" localSheetId="0">#REF!</definedName>
    <definedName name="TEST2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LMBCS" localSheetId="0">#REF!</definedName>
    <definedName name="TLMBCS">#REF!</definedName>
    <definedName name="TOTGC" localSheetId="0">#REF!</definedName>
    <definedName name="TOTGC">#REF!</definedName>
    <definedName name="TR">[8]INDICES!$C$127</definedName>
    <definedName name="TRANSPORTE10" localSheetId="0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>#REF!</definedName>
    <definedName name="TRANSPORTECAPAMANUAL" localSheetId="0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>#REF!</definedName>
    <definedName name="TRANSPORTEMATBET" localSheetId="0">[3]correção!#REF!</definedName>
    <definedName name="TRANSPORTEMATBET">[3]correção!#REF!</definedName>
    <definedName name="TRANSPORTERECOMPOSIÇÃO" localSheetId="0">#REF!</definedName>
    <definedName name="TRANSPORTERECOMPOSIÇÃO">#REF!</definedName>
    <definedName name="transportetapaburaco" localSheetId="0">'[3]T. BURACO'!#REF!</definedName>
    <definedName name="transportetapaburaco">'[3]T. BURACO'!#REF!</definedName>
    <definedName name="TRANSPORTETAPAEMERGENCIAL" localSheetId="0">#REF!</definedName>
    <definedName name="TRANSPORTETAPAEMERGENCIAL">#REF!</definedName>
    <definedName name="TRANSPSOLO" localSheetId="0">#REF!</definedName>
    <definedName name="TRANSPSOLO">#REF!</definedName>
    <definedName name="TRANSREM">[10]Serviços!$G$55</definedName>
    <definedName name="trec">[17]TRAÇOS!$A$33</definedName>
    <definedName name="TRECHO">[15]DADOS!$C$9</definedName>
    <definedName name="TRECHO_1">[15]DADOS!$C$10</definedName>
    <definedName name="TRECREVPRIMARIO" localSheetId="0">#REF!</definedName>
    <definedName name="TRECREVPRIMARIO">#REF!</definedName>
    <definedName name="TRFORMA" localSheetId="0">#REF!</definedName>
    <definedName name="TRFORMA">#REF!</definedName>
    <definedName name="TRMUDAS" localSheetId="0">#REF!</definedName>
    <definedName name="TRMUDAS">#REF!</definedName>
    <definedName name="TSD" localSheetId="0">#REF!</definedName>
    <definedName name="TSD">#REF!</definedName>
    <definedName name="TUBO" localSheetId="0">[8]SERVIÇOS!#REF!</definedName>
    <definedName name="TUBO">[8]SERVIÇOS!#REF!</definedName>
    <definedName name="uuujsh" localSheetId="0">#REF!</definedName>
    <definedName name="uuujsh">#REF!</definedName>
    <definedName name="VALCORTE" localSheetId="0">#REF!</definedName>
    <definedName name="VALCORTE">#REF!</definedName>
    <definedName name="valeta" localSheetId="0">#REF!</definedName>
    <definedName name="valeta">#REF!</definedName>
    <definedName name="VALOR_NF">[15]DADOS!$C$26</definedName>
    <definedName name="Vazios">[18]Teor!$B$3:$B$7</definedName>
    <definedName name="VOL_ACUM" localSheetId="0">'[11]Fresagem de Pista Ago-98'!#REF!</definedName>
    <definedName name="VOL_ACUM">'[11]Fresagem de Pista Ago-98'!#REF!</definedName>
    <definedName name="VOLUME" localSheetId="0">'[11]Fresagem de Pista Ago-98'!#REF!</definedName>
    <definedName name="VOLUME">'[11]Fresagem de Pista Ago-98'!#REF!</definedName>
    <definedName name="wdgadfgdsz" localSheetId="0">[2]SID_NI_5!#REF!</definedName>
    <definedName name="wdgadfgdsz">[2]SID_NI_5!#REF!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34" i="1" s="1"/>
  <c r="C27" i="1"/>
  <c r="D22" i="1"/>
  <c r="C22" i="1"/>
  <c r="C33" i="1" s="1"/>
  <c r="D21" i="1"/>
  <c r="C21" i="1"/>
  <c r="C32" i="1" s="1"/>
  <c r="D20" i="1"/>
  <c r="C20" i="1"/>
  <c r="C31" i="1" s="1"/>
  <c r="D19" i="1"/>
  <c r="C19" i="1"/>
  <c r="C30" i="1" s="1"/>
  <c r="D18" i="1"/>
  <c r="C18" i="1"/>
  <c r="C29" i="1" s="1"/>
  <c r="D17" i="1"/>
  <c r="C17" i="1"/>
  <c r="C28" i="1" s="1"/>
  <c r="D16" i="1"/>
  <c r="D23" i="1" s="1"/>
  <c r="C16" i="1"/>
</calcChain>
</file>

<file path=xl/sharedStrings.xml><?xml version="1.0" encoding="utf-8"?>
<sst xmlns="http://schemas.openxmlformats.org/spreadsheetml/2006/main" count="32" uniqueCount="20">
  <si>
    <t>GOVERNO DO ESTADO DE MATO GROSSO DO SUL</t>
  </si>
  <si>
    <t>SECRETARIA DE ESTADO DE INFRAESTRUTURA E LOGISTICA - SEILOG</t>
  </si>
  <si>
    <t>AGÊNCIA ESTADUAL DE GESTÃO DE EMPREENDIMENTOS - AGESUL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</si>
  <si>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EXECUÇÃO DE OBRA DE INFRAESTRUTURA URBANA - PAVIMENTAÇÃO ASFÁLTICA E DRENAGEM DE ÁGUAS PLUVIAIS NO BAIRRO JARDIM DAS FLORES - ETAPA 06, NO MUNICÍPIO DE BONITO/MS.</t>
    </r>
  </si>
  <si>
    <r>
      <rPr>
        <b/>
        <sz val="11"/>
        <color theme="1"/>
        <rFont val="Calibri"/>
        <family val="2"/>
        <scheme val="minor"/>
      </rPr>
      <t>Município</t>
    </r>
    <r>
      <rPr>
        <sz val="11"/>
        <color theme="1"/>
        <rFont val="Calibri"/>
        <family val="2"/>
        <scheme val="minor"/>
      </rPr>
      <t>: BONITO (MS)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</si>
  <si>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>: DIVERSAS RUAS</t>
    </r>
  </si>
  <si>
    <t>COM DESONERAÇÃO</t>
  </si>
  <si>
    <t>Item</t>
  </si>
  <si>
    <t>Descrição</t>
  </si>
  <si>
    <t>Total</t>
  </si>
  <si>
    <t>01</t>
  </si>
  <si>
    <t>02</t>
  </si>
  <si>
    <t>03</t>
  </si>
  <si>
    <t>04</t>
  </si>
  <si>
    <t>05</t>
  </si>
  <si>
    <t>06</t>
  </si>
  <si>
    <t>07</t>
  </si>
  <si>
    <t xml:space="preserve">TOTAL: </t>
  </si>
  <si>
    <t>EM BRANCO</t>
  </si>
  <si>
    <t>SEM DESONERAÇÃO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</si>
</sst>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0" fontId="0" fillId="0" borderId="0" xfId="0" applyBorder="1"/>
    <xf numFmtId="49" fontId="0" fillId="2" borderId="4" xfId="0" applyNumberFormat="1" applyFill="1" applyBorder="1"/>
    <xf numFmtId="0" fontId="0" fillId="2" borderId="0" xfId="0" applyFill="1" applyBorder="1"/>
    <xf numFmtId="4" fontId="0" fillId="2" borderId="5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49" fontId="0" fillId="2" borderId="4" xfId="0" applyNumberFormat="1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4" fontId="0" fillId="2" borderId="9" xfId="0" applyNumberForma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0" fontId="4" fillId="2" borderId="11" xfId="0" applyFont="1" applyFill="1" applyBorder="1"/>
    <xf numFmtId="4" fontId="4" fillId="2" borderId="12" xfId="0" applyNumberFormat="1" applyFont="1" applyFill="1" applyBorder="1"/>
    <xf numFmtId="49" fontId="4" fillId="2" borderId="4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" fontId="5" fillId="2" borderId="5" xfId="0" applyNumberFormat="1" applyFont="1" applyFill="1" applyBorder="1"/>
    <xf numFmtId="0" fontId="6" fillId="2" borderId="0" xfId="0" applyFont="1" applyFill="1" applyBorder="1"/>
    <xf numFmtId="4" fontId="4" fillId="2" borderId="5" xfId="0" applyNumberFormat="1" applyFont="1" applyFill="1" applyBorder="1"/>
    <xf numFmtId="49" fontId="0" fillId="2" borderId="6" xfId="0" applyNumberFormat="1" applyFill="1" applyBorder="1"/>
    <xf numFmtId="0" fontId="2" fillId="2" borderId="7" xfId="0" applyFont="1" applyFill="1" applyBorder="1"/>
    <xf numFmtId="4" fontId="0" fillId="2" borderId="8" xfId="0" applyNumberFormat="1" applyFill="1" applyBorder="1"/>
    <xf numFmtId="49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2314575</xdr:colOff>
      <xdr:row>0</xdr:row>
      <xdr:rowOff>57150</xdr:rowOff>
    </xdr:from>
    <xdr:to>
      <xdr:col>2</xdr:col>
      <xdr:colOff>2981325</xdr:colOff>
      <xdr:row>4</xdr:row>
      <xdr:rowOff>2262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1875" y="57150"/>
          <a:ext cx="666750" cy="7642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OVO%20MODELO%20AGESUL%202024-03%20-%20JD%20DAS%20FLORES%20-%20ETAPA%20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- Kronos"/>
      <sheetName val="DMTs"/>
      <sheetName val="Orçamento - AGESUL"/>
      <sheetName val="Planilha3"/>
      <sheetName val="Tipos de dissipadores"/>
      <sheetName val="emm SEM DES"/>
      <sheetName val="serv SEM DES"/>
      <sheetName val="emm COM DES"/>
      <sheetName val="serv COM DES"/>
      <sheetName val="Comparativo"/>
      <sheetName val="SAC"/>
      <sheetName val="Descritivo"/>
      <sheetName val="Municípios BDI Serviços"/>
      <sheetName val="Planilha1"/>
      <sheetName val="Planilha2"/>
    </sheetNames>
    <sheetDataSet>
      <sheetData sheetId="0"/>
      <sheetData sheetId="1"/>
      <sheetData sheetId="2">
        <row r="10">
          <cell r="B10" t="str">
            <v>01</v>
          </cell>
          <cell r="D10" t="str">
            <v>SERVIÇOS PRELIMINARES</v>
          </cell>
        </row>
        <row r="11">
          <cell r="B11" t="str">
            <v>01.01</v>
          </cell>
          <cell r="C11" t="str">
            <v>103689</v>
          </cell>
          <cell r="D11" t="str">
            <v>FORNECIMENTO E INSTALAÇÃO DE PLACA DE OBRA COM CHAPA GALVANIZADA E ESTRUTURA DE MADEIRA. AF_03/2022_PS</v>
          </cell>
        </row>
        <row r="12">
          <cell r="B12" t="str">
            <v>01.02</v>
          </cell>
          <cell r="C12" t="str">
            <v>10776</v>
          </cell>
          <cell r="D12" t="str">
            <v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3">
          <cell r="B13" t="str">
            <v>01.03</v>
          </cell>
          <cell r="C13" t="str">
            <v>IUSP0004</v>
          </cell>
          <cell r="D13" t="str">
            <v>Locação de uma unidade de banheiro químico (2,31x1,15x1,15)m  com uma higienização por semana, inclusive transporte, carga e descarga</v>
          </cell>
        </row>
        <row r="14">
          <cell r="B14" t="str">
            <v>01.04</v>
          </cell>
          <cell r="C14" t="str">
            <v>IUI00003</v>
          </cell>
          <cell r="D14" t="str">
            <v>Sinalização de advertência de obra com placa (fundo laranja) sobre cavalete, conforme ABNT-NBR-7678 - estrutura de madeira</v>
          </cell>
        </row>
        <row r="15">
          <cell r="B15" t="str">
            <v>01.05</v>
          </cell>
          <cell r="C15" t="str">
            <v>13244</v>
          </cell>
          <cell r="D15" t="str">
            <v xml:space="preserve">CONE DE SINALIZACAO EM PVC RIGIDO COM FAIXA REFLETIVA, H = 70 / 76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16">
          <cell r="B16">
            <v>0</v>
          </cell>
          <cell r="C16" t="str">
            <v>IUI00002</v>
          </cell>
          <cell r="D16" t="str">
            <v>Fornecimento e colocação de tela tapume de proteção, altura 1,20m, fabricada com polietileno reforçado , por processo de extrusão , fornecida na cor laranja, no tipo leve, rolo com as seguintes dimensões: h=1,20m, e l=50m</v>
          </cell>
        </row>
        <row r="17">
          <cell r="B17" t="str">
            <v>01.06</v>
          </cell>
          <cell r="C17" t="str">
            <v>IUSP0002</v>
          </cell>
          <cell r="D17" t="str">
            <v>Sinalização de transito - noturna (REF SINAPI 74221/001 - desc em abril de 2020)</v>
          </cell>
        </row>
        <row r="18">
          <cell r="B18">
            <v>0</v>
          </cell>
          <cell r="C18" t="str">
            <v>IUC10047</v>
          </cell>
          <cell r="D18" t="str">
            <v>Reparo em ramal de ligação predial de água.</v>
          </cell>
        </row>
        <row r="19">
          <cell r="A19" t="str">
            <v>01</v>
          </cell>
          <cell r="B19">
            <v>75</v>
          </cell>
          <cell r="L19" t="str">
            <v>SUBTOTAL</v>
          </cell>
          <cell r="N19">
            <v>24321.86</v>
          </cell>
          <cell r="O19">
            <v>25457.590000000004</v>
          </cell>
        </row>
        <row r="20">
          <cell r="B20">
            <v>0</v>
          </cell>
          <cell r="C20" t="str">
            <v/>
          </cell>
          <cell r="D20" t="str">
            <v>REMOÇÕES, DEMOLIÇÕES E SUPRESSÕES</v>
          </cell>
          <cell r="F20" t="str">
            <v/>
          </cell>
          <cell r="H20" t="str">
            <v/>
          </cell>
          <cell r="I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</row>
        <row r="21">
          <cell r="A21" t="str">
            <v>N</v>
          </cell>
          <cell r="B21">
            <v>0</v>
          </cell>
          <cell r="C21" t="str">
            <v>IUC10071</v>
          </cell>
          <cell r="D21" t="str">
            <v>Demolição de concreto simples, de forma mecanizada, sem reaproveitamento (Refer. SICRO CÓD. 1600989)</v>
          </cell>
          <cell r="F21" t="str">
            <v>m³</v>
          </cell>
          <cell r="G21">
            <v>0</v>
          </cell>
          <cell r="H21">
            <v>210.87</v>
          </cell>
          <cell r="I21">
            <v>204.01</v>
          </cell>
          <cell r="J21">
            <v>0.20699999999999999</v>
          </cell>
          <cell r="K21">
            <v>0.26740000000000003</v>
          </cell>
          <cell r="L21">
            <v>254.52</v>
          </cell>
          <cell r="M21">
            <v>258.56</v>
          </cell>
          <cell r="N21">
            <v>0</v>
          </cell>
          <cell r="O21">
            <v>0</v>
          </cell>
        </row>
        <row r="22">
          <cell r="A22" t="str">
            <v>N</v>
          </cell>
          <cell r="B22">
            <v>0</v>
          </cell>
          <cell r="C22" t="str">
            <v>97636</v>
          </cell>
          <cell r="D22" t="str">
            <v>DEMOLIÇÃO PARCIAL DE PAVIMENTO ASFÁLTICO, DE FORMA MECANIZADA, SEM REAPROVEITAMENTO. AF_09/2023</v>
          </cell>
          <cell r="F22" t="str">
            <v>M2</v>
          </cell>
          <cell r="G22">
            <v>0</v>
          </cell>
          <cell r="H22" t="str">
            <v>20,79</v>
          </cell>
          <cell r="I22" t="str">
            <v>19,80</v>
          </cell>
          <cell r="J22">
            <v>0.20699999999999999</v>
          </cell>
          <cell r="K22">
            <v>0.26740000000000003</v>
          </cell>
          <cell r="L22">
            <v>25.09</v>
          </cell>
          <cell r="M22">
            <v>25.09</v>
          </cell>
          <cell r="N22">
            <v>0</v>
          </cell>
          <cell r="O22">
            <v>0</v>
          </cell>
        </row>
        <row r="23">
          <cell r="A23" t="str">
            <v>N</v>
          </cell>
          <cell r="B23">
            <v>0</v>
          </cell>
          <cell r="C23" t="str">
            <v>100982</v>
          </cell>
          <cell r="D23" t="str">
            <v>CARGA, MANOBRA E DESCARGA DE ENTULHO EM CAMINHÃO BASCULANTE 10 M³ - CARGA COM ESCAVADEIRA HIDRÁULICA  (CAÇAMBA DE 0,80 M³ / 111 HP) E DESCARGA LIVRE (UNIDADE: M3). AF_07/2020</v>
          </cell>
          <cell r="F23" t="str">
            <v>M3</v>
          </cell>
          <cell r="G23">
            <v>0</v>
          </cell>
          <cell r="H23" t="str">
            <v>8,60</v>
          </cell>
          <cell r="I23" t="str">
            <v>8,46</v>
          </cell>
          <cell r="J23">
            <v>0.20699999999999999</v>
          </cell>
          <cell r="K23">
            <v>0.26740000000000003</v>
          </cell>
          <cell r="L23">
            <v>10.38</v>
          </cell>
          <cell r="M23">
            <v>10.72</v>
          </cell>
          <cell r="N23">
            <v>0</v>
          </cell>
          <cell r="O23">
            <v>0</v>
          </cell>
        </row>
        <row r="24">
          <cell r="A24" t="str">
            <v>N</v>
          </cell>
          <cell r="B24">
            <v>0</v>
          </cell>
          <cell r="C24" t="str">
            <v>95875</v>
          </cell>
          <cell r="D24" t="str">
            <v>TRANSPORTE COM CAMINHÃO BASCULANTE DE 10 M³, EM VIA URBANA PAVIMENTADA, DMT ATÉ 30 KM (UNIDADE: M3XKM). AF_07/2020</v>
          </cell>
          <cell r="E24">
            <v>5</v>
          </cell>
          <cell r="F24" t="str">
            <v>M3XKM</v>
          </cell>
          <cell r="G24">
            <v>0</v>
          </cell>
          <cell r="H24" t="str">
            <v>2,39</v>
          </cell>
          <cell r="I24" t="str">
            <v>2,36</v>
          </cell>
          <cell r="J24">
            <v>0.20699999999999999</v>
          </cell>
          <cell r="K24">
            <v>0.26740000000000003</v>
          </cell>
          <cell r="L24">
            <v>2.88</v>
          </cell>
          <cell r="M24">
            <v>2.99</v>
          </cell>
          <cell r="N24">
            <v>0</v>
          </cell>
          <cell r="O24">
            <v>0</v>
          </cell>
        </row>
        <row r="25">
          <cell r="A25" t="str">
            <v>N</v>
          </cell>
          <cell r="B25">
            <v>0</v>
          </cell>
          <cell r="C25" t="str">
            <v>98526</v>
          </cell>
          <cell r="D25" t="str">
            <v>REMOÇÃO DE RAÍZES REMANESCENTES DE TRONCO DE ÁRVORE COM DIÂMETRO MAIOR OU IGUAL A 0,20 M E MENOR QUE 0,40 M. AF_03/2024</v>
          </cell>
          <cell r="F25" t="str">
            <v>UN</v>
          </cell>
          <cell r="G25">
            <v>0</v>
          </cell>
          <cell r="H25" t="str">
            <v>128,25</v>
          </cell>
          <cell r="I25" t="str">
            <v>120,36</v>
          </cell>
          <cell r="J25">
            <v>0.20699999999999999</v>
          </cell>
          <cell r="K25">
            <v>0.26740000000000003</v>
          </cell>
          <cell r="L25">
            <v>154.79</v>
          </cell>
          <cell r="M25">
            <v>152.54</v>
          </cell>
          <cell r="N25">
            <v>0</v>
          </cell>
          <cell r="O25">
            <v>0</v>
          </cell>
        </row>
        <row r="26">
          <cell r="A26" t="str">
            <v>N</v>
          </cell>
          <cell r="B26">
            <v>0</v>
          </cell>
          <cell r="C26" t="str">
            <v>98527</v>
          </cell>
          <cell r="D26" t="str">
            <v>REMOÇÃO DE RAÍZES REMANESCENTES DE TRONCO DE ÁRVORE COM DIÂMETRO MAIOR OU IGUAL A 0,40 M E MENOR QUE 0,60 M. AF_03/2024</v>
          </cell>
          <cell r="F26" t="str">
            <v>UN</v>
          </cell>
          <cell r="G26">
            <v>0</v>
          </cell>
          <cell r="H26" t="str">
            <v>212,85</v>
          </cell>
          <cell r="I26" t="str">
            <v>199,75</v>
          </cell>
          <cell r="J26">
            <v>0.20699999999999999</v>
          </cell>
          <cell r="K26">
            <v>0.26740000000000003</v>
          </cell>
          <cell r="L26">
            <v>256.89999999999998</v>
          </cell>
          <cell r="M26">
            <v>253.16</v>
          </cell>
          <cell r="N26">
            <v>0</v>
          </cell>
          <cell r="O26">
            <v>0</v>
          </cell>
        </row>
        <row r="27">
          <cell r="A27" t="str">
            <v>N</v>
          </cell>
          <cell r="B27">
            <v>0</v>
          </cell>
          <cell r="C27" t="str">
            <v>98528</v>
          </cell>
          <cell r="D27" t="str">
            <v>REMOÇÃO DE RAÍZES REMANESCENTES DE TRONCO DE ÁRVORE COM DIÂMETRO MAIOR OU IGUAL A 0,60 M. AF_03/2024</v>
          </cell>
          <cell r="F27" t="str">
            <v>UN</v>
          </cell>
          <cell r="G27">
            <v>0</v>
          </cell>
          <cell r="H27" t="str">
            <v>280,53</v>
          </cell>
          <cell r="I27" t="str">
            <v>263,27</v>
          </cell>
          <cell r="J27">
            <v>0.20699999999999999</v>
          </cell>
          <cell r="K27">
            <v>0.26740000000000003</v>
          </cell>
          <cell r="L27">
            <v>338.59</v>
          </cell>
          <cell r="M27">
            <v>333.66</v>
          </cell>
          <cell r="N27">
            <v>0</v>
          </cell>
          <cell r="O27">
            <v>0</v>
          </cell>
        </row>
        <row r="28">
          <cell r="A28">
            <v>0</v>
          </cell>
          <cell r="B28">
            <v>0</v>
          </cell>
          <cell r="D28" t="str">
            <v/>
          </cell>
          <cell r="L28" t="str">
            <v>SUBTOTAL</v>
          </cell>
          <cell r="N28">
            <v>0</v>
          </cell>
          <cell r="O28">
            <v>0</v>
          </cell>
        </row>
        <row r="29">
          <cell r="B29">
            <v>0</v>
          </cell>
          <cell r="C29" t="str">
            <v/>
          </cell>
          <cell r="D29" t="str">
            <v>RECOMPOSIÇÃO DO PAVIMENTO</v>
          </cell>
          <cell r="F29" t="str">
            <v/>
          </cell>
          <cell r="H29" t="str">
            <v/>
          </cell>
          <cell r="I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</row>
        <row r="30">
          <cell r="A30" t="str">
            <v>N</v>
          </cell>
          <cell r="B30">
            <v>0</v>
          </cell>
          <cell r="C30" t="str">
            <v>IUP30004</v>
          </cell>
          <cell r="D30" t="str">
            <v>Execução e compactação de base estabilizada granulometricamente, com mistura na pista de até três materiais exclusive material</v>
          </cell>
          <cell r="F30" t="str">
            <v>m³</v>
          </cell>
          <cell r="G30">
            <v>0</v>
          </cell>
          <cell r="H30">
            <v>21.34</v>
          </cell>
          <cell r="I30">
            <v>20.89</v>
          </cell>
          <cell r="J30">
            <v>0.20699999999999999</v>
          </cell>
          <cell r="K30">
            <v>0.26740000000000003</v>
          </cell>
          <cell r="L30">
            <v>25.75</v>
          </cell>
          <cell r="M30">
            <v>26.47</v>
          </cell>
          <cell r="N30">
            <v>0</v>
          </cell>
          <cell r="O30">
            <v>0</v>
          </cell>
        </row>
        <row r="31">
          <cell r="A31" t="str">
            <v>N</v>
          </cell>
          <cell r="B31">
            <v>0</v>
          </cell>
          <cell r="C31" t="str">
            <v>IUD30180</v>
          </cell>
          <cell r="D31" t="str">
            <v>Escavação mecanica, material de 1ªcategoria, com escavadeira hidraulica - Ref. SINAPI cod 83336</v>
          </cell>
          <cell r="F31" t="str">
            <v>m³</v>
          </cell>
          <cell r="G31">
            <v>0</v>
          </cell>
          <cell r="H31">
            <v>6.08</v>
          </cell>
          <cell r="I31">
            <v>5.87</v>
          </cell>
          <cell r="J31">
            <v>0.20699999999999999</v>
          </cell>
          <cell r="K31">
            <v>0.26740000000000003</v>
          </cell>
          <cell r="L31">
            <v>7.33</v>
          </cell>
          <cell r="M31">
            <v>7.43</v>
          </cell>
          <cell r="N31">
            <v>0</v>
          </cell>
          <cell r="O31">
            <v>0</v>
          </cell>
        </row>
        <row r="32">
          <cell r="A32" t="str">
            <v>N</v>
          </cell>
          <cell r="B32">
            <v>0</v>
          </cell>
          <cell r="C32" t="str">
            <v>100974</v>
          </cell>
          <cell r="D32" t="str">
            <v>CARGA, MANOBRA E DESCARGA DE SOLOS E MATERIAIS GRANULARES EM CAMINHÃO BASCULANTE 10 M³ - CARGA COM PÁ CARREGADEIRA (CAÇAMBA DE 1,7 A 2,8 M³ / 128 HP) E DESCARGA LIVRE (UNIDADE: M3). AF_07/2020</v>
          </cell>
          <cell r="F32" t="str">
            <v>M3</v>
          </cell>
          <cell r="G32">
            <v>0</v>
          </cell>
          <cell r="H32" t="str">
            <v>8,29</v>
          </cell>
          <cell r="I32" t="str">
            <v>8,16</v>
          </cell>
          <cell r="J32">
            <v>0.20699999999999999</v>
          </cell>
          <cell r="K32">
            <v>0.26740000000000003</v>
          </cell>
          <cell r="L32">
            <v>10</v>
          </cell>
          <cell r="M32">
            <v>10.34</v>
          </cell>
          <cell r="N32">
            <v>0</v>
          </cell>
          <cell r="O32">
            <v>0</v>
          </cell>
        </row>
        <row r="33">
          <cell r="A33" t="str">
            <v>N</v>
          </cell>
          <cell r="B33">
            <v>0</v>
          </cell>
          <cell r="C33" t="str">
            <v>95875</v>
          </cell>
          <cell r="D33" t="str">
            <v>TRANSPORTE COM CAMINHÃO BASCULANTE DE 10 M³, EM VIA URBANA PAVIMENTADA, DMT ATÉ 30 KM (UNIDADE: M3XKM). AF_07/2020</v>
          </cell>
          <cell r="E33">
            <v>23</v>
          </cell>
          <cell r="F33" t="str">
            <v>M3XKM</v>
          </cell>
          <cell r="G33">
            <v>0</v>
          </cell>
          <cell r="H33" t="str">
            <v>2,39</v>
          </cell>
          <cell r="I33" t="str">
            <v>2,36</v>
          </cell>
          <cell r="J33">
            <v>0.20699999999999999</v>
          </cell>
          <cell r="K33">
            <v>0.26740000000000003</v>
          </cell>
          <cell r="L33">
            <v>2.88</v>
          </cell>
          <cell r="M33">
            <v>2.99</v>
          </cell>
          <cell r="N33">
            <v>0</v>
          </cell>
          <cell r="O33">
            <v>0</v>
          </cell>
        </row>
        <row r="34">
          <cell r="A34" t="str">
            <v>N</v>
          </cell>
          <cell r="B34">
            <v>0</v>
          </cell>
          <cell r="C34" t="str">
            <v>93590</v>
          </cell>
          <cell r="D34" t="str">
            <v>TRANSPORTE COM CAMINHÃO BASCULANTE DE 10 M³, EM VIA URBANA PAVIMENTADA, ADICIONAL PARA DMT EXCEDENTE A 30 KM (UNIDADE: M3XKM). AF_07/2020</v>
          </cell>
          <cell r="E34">
            <v>0</v>
          </cell>
          <cell r="F34" t="str">
            <v>M3XKM</v>
          </cell>
          <cell r="G34">
            <v>0</v>
          </cell>
          <cell r="H34" t="str">
            <v>0,94</v>
          </cell>
          <cell r="I34" t="str">
            <v>0,93</v>
          </cell>
          <cell r="J34">
            <v>0.20699999999999999</v>
          </cell>
          <cell r="K34">
            <v>0.26740000000000003</v>
          </cell>
          <cell r="L34">
            <v>1.1299999999999999</v>
          </cell>
          <cell r="M34">
            <v>1.17</v>
          </cell>
          <cell r="N34">
            <v>0</v>
          </cell>
          <cell r="O34">
            <v>0</v>
          </cell>
        </row>
        <row r="35">
          <cell r="A35" t="str">
            <v>S</v>
          </cell>
          <cell r="B35">
            <v>0</v>
          </cell>
          <cell r="C35" t="str">
            <v>4748</v>
          </cell>
          <cell r="D35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5" t="str">
            <v xml:space="preserve">M3    </v>
          </cell>
          <cell r="G35">
            <v>0</v>
          </cell>
          <cell r="H35" t="str">
            <v>96,47</v>
          </cell>
          <cell r="I35" t="str">
            <v>96,47</v>
          </cell>
          <cell r="J35">
            <v>0.1527</v>
          </cell>
          <cell r="K35">
            <v>0.2092</v>
          </cell>
          <cell r="L35">
            <v>111.2</v>
          </cell>
          <cell r="M35">
            <v>116.65</v>
          </cell>
          <cell r="N35">
            <v>0</v>
          </cell>
          <cell r="O35">
            <v>0</v>
          </cell>
        </row>
        <row r="36">
          <cell r="A36" t="str">
            <v>N</v>
          </cell>
          <cell r="B36">
            <v>0</v>
          </cell>
          <cell r="C36" t="str">
            <v>95875</v>
          </cell>
          <cell r="D36" t="str">
            <v>TRANSPORTE COM CAMINHÃO BASCULANTE DE 10 M³, EM VIA URBANA PAVIMENTADA, DMT ATÉ 30 KM (UNIDADE: M3XKM). AF_07/2020</v>
          </cell>
          <cell r="E36">
            <v>30</v>
          </cell>
          <cell r="F36" t="str">
            <v>M3XKM</v>
          </cell>
          <cell r="G36">
            <v>0</v>
          </cell>
          <cell r="H36" t="str">
            <v>2,39</v>
          </cell>
          <cell r="I36" t="str">
            <v>2,36</v>
          </cell>
          <cell r="J36">
            <v>0.20699999999999999</v>
          </cell>
          <cell r="K36">
            <v>0.26740000000000003</v>
          </cell>
          <cell r="L36">
            <v>2.88</v>
          </cell>
          <cell r="M36">
            <v>2.99</v>
          </cell>
          <cell r="N36">
            <v>0</v>
          </cell>
          <cell r="O36">
            <v>0</v>
          </cell>
        </row>
        <row r="37">
          <cell r="A37" t="str">
            <v>N</v>
          </cell>
          <cell r="B37">
            <v>0</v>
          </cell>
          <cell r="C37" t="str">
            <v>93590</v>
          </cell>
          <cell r="D37" t="str">
            <v>TRANSPORTE COM CAMINHÃO BASCULANTE DE 10 M³, EM VIA URBANA PAVIMENTADA, ADICIONAL PARA DMT EXCEDENTE A 30 KM (UNIDADE: M3XKM). AF_07/2020</v>
          </cell>
          <cell r="E37">
            <v>36</v>
          </cell>
          <cell r="F37" t="str">
            <v>M3XKM</v>
          </cell>
          <cell r="G37">
            <v>0</v>
          </cell>
          <cell r="H37" t="str">
            <v>0,94</v>
          </cell>
          <cell r="I37" t="str">
            <v>0,93</v>
          </cell>
          <cell r="J37">
            <v>0.20699999999999999</v>
          </cell>
          <cell r="K37">
            <v>0.26740000000000003</v>
          </cell>
          <cell r="L37">
            <v>1.1299999999999999</v>
          </cell>
          <cell r="M37">
            <v>1.17</v>
          </cell>
          <cell r="N37">
            <v>0</v>
          </cell>
          <cell r="O37">
            <v>0</v>
          </cell>
        </row>
        <row r="38">
          <cell r="A38" t="str">
            <v>S</v>
          </cell>
          <cell r="B38">
            <v>0</v>
          </cell>
          <cell r="C38" t="str">
            <v>1379</v>
          </cell>
          <cell r="D38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38" t="str">
            <v xml:space="preserve">KG    </v>
          </cell>
          <cell r="G38">
            <v>0</v>
          </cell>
          <cell r="H38" t="str">
            <v>0,76</v>
          </cell>
          <cell r="I38" t="str">
            <v>0,76</v>
          </cell>
          <cell r="J38">
            <v>0.1527</v>
          </cell>
          <cell r="K38">
            <v>0.2092</v>
          </cell>
          <cell r="L38">
            <v>0.87</v>
          </cell>
          <cell r="M38">
            <v>0.91</v>
          </cell>
          <cell r="N38">
            <v>0</v>
          </cell>
          <cell r="O38">
            <v>0</v>
          </cell>
        </row>
        <row r="39">
          <cell r="A39" t="str">
            <v>N</v>
          </cell>
          <cell r="B39">
            <v>0</v>
          </cell>
          <cell r="C39" t="str">
            <v>IUP30114</v>
          </cell>
          <cell r="D39" t="str">
            <v>Execução de imprimação com emulsão asfáltica a base d'água.(exclusive material betuminoso)</v>
          </cell>
          <cell r="F39" t="str">
            <v>m²</v>
          </cell>
          <cell r="G39">
            <v>0</v>
          </cell>
          <cell r="H39">
            <v>0.64</v>
          </cell>
          <cell r="I39">
            <v>0.61</v>
          </cell>
          <cell r="J39">
            <v>0.20699999999999999</v>
          </cell>
          <cell r="K39">
            <v>0.26740000000000003</v>
          </cell>
          <cell r="L39">
            <v>0.77</v>
          </cell>
          <cell r="M39">
            <v>0.77</v>
          </cell>
          <cell r="N39">
            <v>0</v>
          </cell>
          <cell r="O39">
            <v>0</v>
          </cell>
        </row>
        <row r="40">
          <cell r="A40" t="str">
            <v>S</v>
          </cell>
          <cell r="B40">
            <v>0</v>
          </cell>
          <cell r="C40" t="str">
            <v>IUP0007</v>
          </cell>
          <cell r="D40" t="str">
            <v>Emulsão asfáltica a base d'água para imprimação.</v>
          </cell>
          <cell r="F40" t="str">
            <v>t</v>
          </cell>
          <cell r="G40">
            <v>0</v>
          </cell>
          <cell r="H40">
            <v>4200</v>
          </cell>
          <cell r="I40">
            <v>4200</v>
          </cell>
          <cell r="J40">
            <v>0.1527</v>
          </cell>
          <cell r="K40">
            <v>0.2092</v>
          </cell>
          <cell r="L40">
            <v>4841.34</v>
          </cell>
          <cell r="M40">
            <v>5078.6400000000003</v>
          </cell>
          <cell r="N40">
            <v>0</v>
          </cell>
          <cell r="O40">
            <v>0</v>
          </cell>
        </row>
        <row r="41">
          <cell r="A41" t="str">
            <v>N</v>
          </cell>
          <cell r="B41">
            <v>0</v>
          </cell>
          <cell r="C41" t="str">
            <v>IUP30118</v>
          </cell>
          <cell r="D41" t="str">
            <v>EXECUÇÃO DE PINTURA DE LIGAÇÃO COM EMULSÃO ASFÁLTICA, EXCLUSIVE EMULSÃO</v>
          </cell>
          <cell r="F41" t="str">
            <v>m²</v>
          </cell>
          <cell r="G41">
            <v>0</v>
          </cell>
          <cell r="H41">
            <v>0.89</v>
          </cell>
          <cell r="I41">
            <v>0.84</v>
          </cell>
          <cell r="J41">
            <v>0.20699999999999999</v>
          </cell>
          <cell r="K41">
            <v>0.26740000000000003</v>
          </cell>
          <cell r="L41">
            <v>1.07</v>
          </cell>
          <cell r="M41">
            <v>1.06</v>
          </cell>
          <cell r="N41">
            <v>0</v>
          </cell>
          <cell r="O41">
            <v>0</v>
          </cell>
        </row>
        <row r="42">
          <cell r="A42" t="str">
            <v>S</v>
          </cell>
          <cell r="B42">
            <v>0</v>
          </cell>
          <cell r="C42" t="str">
            <v>IUP0008</v>
          </cell>
          <cell r="D42" t="str">
            <v>Emulsão asfáltica catiônica RR-2C para uso em pavimentação asfáltica.</v>
          </cell>
          <cell r="F42" t="str">
            <v>t</v>
          </cell>
          <cell r="G42">
            <v>0</v>
          </cell>
          <cell r="H42">
            <v>4400</v>
          </cell>
          <cell r="I42">
            <v>4400</v>
          </cell>
          <cell r="J42">
            <v>0.1527</v>
          </cell>
          <cell r="K42">
            <v>0.2092</v>
          </cell>
          <cell r="L42">
            <v>5071.88</v>
          </cell>
          <cell r="M42">
            <v>5320.48</v>
          </cell>
          <cell r="N42">
            <v>0</v>
          </cell>
          <cell r="O42">
            <v>0</v>
          </cell>
        </row>
        <row r="43">
          <cell r="A43" t="str">
            <v>N</v>
          </cell>
          <cell r="B43">
            <v>0</v>
          </cell>
          <cell r="C43" t="str">
            <v>102330</v>
          </cell>
          <cell r="D43" t="str">
            <v>TRANSPORTE COM CAMINHÃO TANQUE DE TRANSPORTE DE MATERIAL ASFÁLTICO DE 30000 L, EM VIA URBANA PAVIMENTADA, DMT ATÉ 30KM (UNIDADE: TXKM). AF_07/2020</v>
          </cell>
          <cell r="E43">
            <v>30</v>
          </cell>
          <cell r="F43" t="str">
            <v>TXKM</v>
          </cell>
          <cell r="G43">
            <v>0</v>
          </cell>
          <cell r="H43" t="str">
            <v>1,42</v>
          </cell>
          <cell r="I43" t="str">
            <v>1,41</v>
          </cell>
          <cell r="J43">
            <v>0.20699999999999999</v>
          </cell>
          <cell r="K43">
            <v>0.26740000000000003</v>
          </cell>
          <cell r="L43">
            <v>1.71</v>
          </cell>
          <cell r="M43">
            <v>1.78</v>
          </cell>
          <cell r="N43">
            <v>0</v>
          </cell>
          <cell r="O43">
            <v>0</v>
          </cell>
        </row>
        <row r="44">
          <cell r="A44" t="str">
            <v>N</v>
          </cell>
          <cell r="B44">
            <v>0</v>
          </cell>
          <cell r="C44" t="str">
            <v>102331</v>
          </cell>
          <cell r="D44" t="str">
            <v>TRANSPORTE COM CAMINHÃO TANQUE DE TRANSPORTE DE MATERIAL ASFÁLTICO DE 30000 L, EM VIA URBANA PAVIMENTADA, ADICIONAL PARA DMT EXCEDENTE A 30 KM (UNIDADE: TXKM). AF_07/2020</v>
          </cell>
          <cell r="E44">
            <v>267</v>
          </cell>
          <cell r="F44" t="str">
            <v>TXKM</v>
          </cell>
          <cell r="G44">
            <v>0</v>
          </cell>
          <cell r="H44" t="str">
            <v>0,55</v>
          </cell>
          <cell r="I44" t="str">
            <v>0,55</v>
          </cell>
          <cell r="J44">
            <v>0.20699999999999999</v>
          </cell>
          <cell r="K44">
            <v>0.26740000000000003</v>
          </cell>
          <cell r="L44">
            <v>0.66</v>
          </cell>
          <cell r="M44">
            <v>0.69</v>
          </cell>
          <cell r="N44">
            <v>0</v>
          </cell>
          <cell r="O44">
            <v>0</v>
          </cell>
        </row>
        <row r="45">
          <cell r="A45" t="str">
            <v>N</v>
          </cell>
          <cell r="B45">
            <v>0</v>
          </cell>
          <cell r="C45" t="str">
            <v>IUP20005</v>
          </cell>
          <cell r="D45" t="str">
            <v>Aplicação de concreto betuminoso usinado à quente (CBUQ), exclusive transporte e material Ref SINAPI 95995</v>
          </cell>
          <cell r="F45" t="str">
            <v>t</v>
          </cell>
          <cell r="G45">
            <v>0</v>
          </cell>
          <cell r="H45">
            <v>46.14</v>
          </cell>
          <cell r="I45">
            <v>44.53</v>
          </cell>
          <cell r="J45">
            <v>0.20699999999999999</v>
          </cell>
          <cell r="K45">
            <v>0.26740000000000003</v>
          </cell>
          <cell r="L45">
            <v>55.69</v>
          </cell>
          <cell r="M45">
            <v>56.43</v>
          </cell>
          <cell r="N45">
            <v>0</v>
          </cell>
          <cell r="O45">
            <v>0</v>
          </cell>
        </row>
        <row r="46">
          <cell r="A46" t="str">
            <v>S</v>
          </cell>
          <cell r="B46">
            <v>0</v>
          </cell>
          <cell r="C46" t="str">
            <v>1518</v>
          </cell>
          <cell r="D4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46" t="str">
            <v xml:space="preserve">T     </v>
          </cell>
          <cell r="G46">
            <v>0</v>
          </cell>
          <cell r="H46" t="str">
            <v>602,00</v>
          </cell>
          <cell r="I46" t="str">
            <v>602,00</v>
          </cell>
          <cell r="J46">
            <v>0.1527</v>
          </cell>
          <cell r="K46">
            <v>0.2092</v>
          </cell>
          <cell r="L46">
            <v>693.92</v>
          </cell>
          <cell r="M46">
            <v>727.93</v>
          </cell>
          <cell r="N46">
            <v>0</v>
          </cell>
          <cell r="O46">
            <v>0</v>
          </cell>
        </row>
        <row r="47">
          <cell r="A47" t="str">
            <v>N</v>
          </cell>
          <cell r="B47">
            <v>0</v>
          </cell>
          <cell r="C47" t="str">
            <v>95878</v>
          </cell>
          <cell r="D47" t="str">
            <v>TRANSPORTE COM CAMINHÃO BASCULANTE DE 10 M³, EM VIA URBANA PAVIMENTADA, DMT ATÉ 30 KM (UNIDADE: TXKM). AF_07/2020</v>
          </cell>
          <cell r="E47">
            <v>8</v>
          </cell>
          <cell r="F47" t="str">
            <v>TXKM</v>
          </cell>
          <cell r="G47">
            <v>0</v>
          </cell>
          <cell r="H47" t="str">
            <v>1,61</v>
          </cell>
          <cell r="I47" t="str">
            <v>1,58</v>
          </cell>
          <cell r="J47">
            <v>0.20699999999999999</v>
          </cell>
          <cell r="K47">
            <v>0.26740000000000003</v>
          </cell>
          <cell r="L47">
            <v>1.94</v>
          </cell>
          <cell r="M47">
            <v>2</v>
          </cell>
          <cell r="N47">
            <v>0</v>
          </cell>
          <cell r="O47">
            <v>0</v>
          </cell>
        </row>
        <row r="48">
          <cell r="A48" t="str">
            <v>N</v>
          </cell>
          <cell r="B48">
            <v>0</v>
          </cell>
          <cell r="C48" t="str">
            <v>93596</v>
          </cell>
          <cell r="D48" t="str">
            <v>TRANSPORTE COM CAMINHÃO BASCULANTE DE 10 M³, EM VIA URBANA PAVIMENTADA, ADICIONAL PARA DMT EXCEDENTE A 30 KM (UNIDADE: TXKM). AF_07/2020</v>
          </cell>
          <cell r="E48">
            <v>0</v>
          </cell>
          <cell r="F48" t="str">
            <v>TXKM</v>
          </cell>
          <cell r="G48">
            <v>0</v>
          </cell>
          <cell r="H48" t="str">
            <v>0,63</v>
          </cell>
          <cell r="I48" t="str">
            <v>0,62</v>
          </cell>
          <cell r="J48">
            <v>0.20699999999999999</v>
          </cell>
          <cell r="K48">
            <v>0.26740000000000003</v>
          </cell>
          <cell r="L48">
            <v>0.76</v>
          </cell>
          <cell r="M48">
            <v>0.78</v>
          </cell>
          <cell r="N48">
            <v>0</v>
          </cell>
          <cell r="O48">
            <v>0</v>
          </cell>
        </row>
        <row r="49">
          <cell r="A49">
            <v>0</v>
          </cell>
          <cell r="B49">
            <v>0</v>
          </cell>
          <cell r="L49" t="str">
            <v>SUBTOTAL</v>
          </cell>
          <cell r="N49">
            <v>0</v>
          </cell>
          <cell r="O49">
            <v>0</v>
          </cell>
        </row>
        <row r="50">
          <cell r="B50" t="str">
            <v>02</v>
          </cell>
          <cell r="C50" t="str">
            <v/>
          </cell>
          <cell r="D50" t="str">
            <v>MICRODRENAGEM</v>
          </cell>
          <cell r="F50" t="str">
            <v/>
          </cell>
          <cell r="H50" t="str">
            <v/>
          </cell>
          <cell r="I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</row>
        <row r="51">
          <cell r="B51" t="str">
            <v>02.01</v>
          </cell>
          <cell r="C51" t="str">
            <v/>
          </cell>
          <cell r="D51" t="str">
            <v>MICRODRENAGEM - TERRAPLENAGEM</v>
          </cell>
          <cell r="F51" t="str">
            <v/>
          </cell>
          <cell r="H51" t="str">
            <v/>
          </cell>
          <cell r="I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</row>
        <row r="52">
          <cell r="A52" t="str">
            <v>N</v>
          </cell>
          <cell r="B52">
            <v>0</v>
          </cell>
          <cell r="C52" t="str">
            <v>90105</v>
          </cell>
          <cell r="D52" t="str">
            <v>ESCAVAÇÃO MECANIZADA DE VALA COM PROFUNDIDADE ATÉ 1,5 M (MÉDIA MONTANTE E JUSANTE/UMA COMPOSIÇÃO POR TRECHO), RETROESCAV. (0,26 M3), LARGURA MENOR QUE 0,8 M, EM SOLO DE 1A CATEGORIA, LOCAIS COM BAIXO NÍVEL DE INTERFERÊNCIA. AF_02/2021</v>
          </cell>
          <cell r="F52" t="str">
            <v>M3</v>
          </cell>
          <cell r="G52">
            <v>0</v>
          </cell>
          <cell r="H52" t="str">
            <v>8,73</v>
          </cell>
          <cell r="I52" t="str">
            <v>8,37</v>
          </cell>
          <cell r="J52">
            <v>0.20699999999999999</v>
          </cell>
          <cell r="K52">
            <v>0.26740000000000003</v>
          </cell>
          <cell r="L52">
            <v>10.53</v>
          </cell>
          <cell r="M52">
            <v>10.6</v>
          </cell>
          <cell r="N52">
            <v>0</v>
          </cell>
          <cell r="O52">
            <v>0</v>
          </cell>
        </row>
        <row r="53">
          <cell r="A53" t="str">
            <v>N</v>
          </cell>
          <cell r="B53">
            <v>0</v>
          </cell>
          <cell r="C53" t="str">
            <v>90106</v>
          </cell>
          <cell r="D53" t="str">
            <v>ESCAVAÇÃO MECANIZADA DE VALA COM PROFUNDIDADE ATÉ 1,5 M (MÉDIA MONTANTE E JUSANTE/UMA COMPOSIÇÃO POR TRECHO), RETROESCAV. (0,26 M3), LARGURA DE 0,8 M A 1,5 M, EM SOLO DE 1A CATEGORIA, LOCAIS COM BAIXO NÍVEL DE INTERFERÊNCIA. AF_02/2021</v>
          </cell>
          <cell r="F53" t="str">
            <v>M3</v>
          </cell>
          <cell r="G53">
            <v>0</v>
          </cell>
          <cell r="H53" t="str">
            <v>7,42</v>
          </cell>
          <cell r="I53" t="str">
            <v>7,11</v>
          </cell>
          <cell r="J53">
            <v>0.20699999999999999</v>
          </cell>
          <cell r="K53">
            <v>0.26740000000000003</v>
          </cell>
          <cell r="L53">
            <v>8.9499999999999993</v>
          </cell>
          <cell r="M53">
            <v>9.01</v>
          </cell>
          <cell r="N53">
            <v>0</v>
          </cell>
          <cell r="O53">
            <v>0</v>
          </cell>
        </row>
        <row r="54">
          <cell r="A54" t="str">
            <v>N</v>
          </cell>
          <cell r="B54">
            <v>0</v>
          </cell>
          <cell r="C54" t="str">
            <v>90091</v>
          </cell>
          <cell r="D54" t="str">
            <v>ESCAVAÇÃO MECANIZADA DE VALA COM PROF. ATÉ 1,5 M (MÉDIA MONTANTE E JUSANTE/UMA COMPOSIÇÃO POR TRECHO), ESCAVADEIRA (0,8 M3), LARG. DE 1,5 M A 2,5 M, EM SOLO DE 1A CATEGORIA, LOCAIS COM BAIXO NÍVEL DE INTERFERÊNCIA. AF_02/2021</v>
          </cell>
          <cell r="F54" t="str">
            <v>M3</v>
          </cell>
          <cell r="G54">
            <v>0</v>
          </cell>
          <cell r="H54" t="str">
            <v>5,81</v>
          </cell>
          <cell r="I54" t="str">
            <v>5,62</v>
          </cell>
          <cell r="J54">
            <v>0.20699999999999999</v>
          </cell>
          <cell r="K54">
            <v>0.26740000000000003</v>
          </cell>
          <cell r="L54">
            <v>7.01</v>
          </cell>
          <cell r="M54">
            <v>7.12</v>
          </cell>
          <cell r="N54">
            <v>0</v>
          </cell>
          <cell r="O54">
            <v>0</v>
          </cell>
        </row>
        <row r="55">
          <cell r="A55" t="str">
            <v>N</v>
          </cell>
          <cell r="B55">
            <v>0</v>
          </cell>
          <cell r="C55" t="str">
            <v>90107</v>
          </cell>
          <cell r="D55" t="str">
            <v>ESCAVAÇÃO MECANIZADA DE VALA COM PROFUNDIDADE MAIOR QUE 1,5 M ATÉ 3,0 M (MÉDIA MONTANTE E JUSANTE/UMA COMPOSIÇÃO POR TRECHO), RETROESCAV. (0,26 M3), LARGURA MENOR QUE 0,8 M, EM SOLO DE 1A CATEGORIA, LOCAIS COM BAIXO NÍVEL DE INTERFERÊNCIA. AF_02/2021</v>
          </cell>
          <cell r="F55" t="str">
            <v>M3</v>
          </cell>
          <cell r="G55">
            <v>0</v>
          </cell>
          <cell r="H55" t="str">
            <v>7,32</v>
          </cell>
          <cell r="I55" t="str">
            <v>7,03</v>
          </cell>
          <cell r="J55">
            <v>0.20699999999999999</v>
          </cell>
          <cell r="K55">
            <v>0.26740000000000003</v>
          </cell>
          <cell r="L55">
            <v>8.83</v>
          </cell>
          <cell r="M55">
            <v>8.9</v>
          </cell>
          <cell r="N55">
            <v>0</v>
          </cell>
          <cell r="O55">
            <v>0</v>
          </cell>
        </row>
        <row r="56">
          <cell r="A56" t="str">
            <v>N</v>
          </cell>
          <cell r="B56" t="str">
            <v>02.01.01</v>
          </cell>
          <cell r="C56" t="str">
            <v>90108</v>
          </cell>
          <cell r="D56" t="str">
            <v>ESCAVAÇÃO MECANIZADA DE VALA COM PROFUNDIDADE MAIOR QUE 1,5 M ATÉ 3,0 M (MÉDIA MONTANTE E JUSANTE/UMA COMPOSIÇÃO POR TRECHO), RETROESCAV (0,26 M3), LARGURA DE 0,8 M A 1,5 M, EM SOLO DE 1A CATEGORIA, LOCAIS COM BAIXO NÍVEL DE INTERFERÊNCIA. AF_02/2021</v>
          </cell>
          <cell r="F56" t="str">
            <v>M3</v>
          </cell>
          <cell r="G56">
            <v>346.5</v>
          </cell>
          <cell r="H56" t="str">
            <v>6,67</v>
          </cell>
          <cell r="I56" t="str">
            <v>6,39</v>
          </cell>
          <cell r="J56">
            <v>0.20699999999999999</v>
          </cell>
          <cell r="K56">
            <v>0.26740000000000003</v>
          </cell>
          <cell r="L56">
            <v>8.0500000000000007</v>
          </cell>
          <cell r="M56">
            <v>8.09</v>
          </cell>
          <cell r="N56">
            <v>2789.32</v>
          </cell>
          <cell r="O56">
            <v>2803.18</v>
          </cell>
        </row>
        <row r="57">
          <cell r="A57" t="str">
            <v>N</v>
          </cell>
          <cell r="B57" t="str">
            <v>02.01.02</v>
          </cell>
          <cell r="C57" t="str">
            <v>102281</v>
          </cell>
          <cell r="D57" t="str">
            <v>ESCAVAÇÃO MECANIZADA DE VALA COM PROF. MAIOR QUE 1,5 M ATÉ 3,0 M (MÉDIA MONTANTE E JUSANTE/UMA COMPOSIÇÃO POR TRECHO),COM ESCAVADEIRA (1,2 M3),LARG. DE 1,5 M A 2,5 M, EM SOLO DE 1A CATEGORIA, LOCAIS COM BAIXO NÍVEL DE INTERFERÊNCIA. AF_02/2021</v>
          </cell>
          <cell r="F57" t="str">
            <v>M3</v>
          </cell>
          <cell r="G57">
            <v>1357.72</v>
          </cell>
          <cell r="H57" t="str">
            <v>5,17</v>
          </cell>
          <cell r="I57" t="str">
            <v>5,02</v>
          </cell>
          <cell r="J57">
            <v>0.20699999999999999</v>
          </cell>
          <cell r="K57">
            <v>0.26740000000000003</v>
          </cell>
          <cell r="L57">
            <v>6.24</v>
          </cell>
          <cell r="M57">
            <v>6.36</v>
          </cell>
          <cell r="N57">
            <v>8472.17</v>
          </cell>
          <cell r="O57">
            <v>8635.09</v>
          </cell>
        </row>
        <row r="58">
          <cell r="A58" t="str">
            <v>N</v>
          </cell>
          <cell r="B58">
            <v>0</v>
          </cell>
          <cell r="C58" t="str">
            <v>90094</v>
          </cell>
          <cell r="D58" t="str">
            <v>ESCAVAÇÃO MECANIZADA DE VALA COM PROF. MAIOR QUE 3,0 M ATÉ 4,5 M (MÉDIA MONTANTE E JUSANTE/UMA COMPOSIÇÃO POR TRECHO), ESCAVADEIRA (0,8 M3), LARG. MENOR QUE 1,5 M, EM SOLO DE 1A CATEGORIA, LOCAIS COM BAIXO NÍVEL DE INTERFERÊNCIA. AF_02/2021</v>
          </cell>
          <cell r="F58" t="str">
            <v>M3</v>
          </cell>
          <cell r="G58">
            <v>0</v>
          </cell>
          <cell r="H58" t="str">
            <v>5,43</v>
          </cell>
          <cell r="I58" t="str">
            <v>5,27</v>
          </cell>
          <cell r="J58">
            <v>0.20699999999999999</v>
          </cell>
          <cell r="K58">
            <v>0.26740000000000003</v>
          </cell>
          <cell r="L58">
            <v>6.55</v>
          </cell>
          <cell r="M58">
            <v>6.67</v>
          </cell>
          <cell r="N58">
            <v>0</v>
          </cell>
          <cell r="O58">
            <v>0</v>
          </cell>
        </row>
        <row r="59">
          <cell r="A59" t="str">
            <v>N</v>
          </cell>
          <cell r="B59">
            <v>0</v>
          </cell>
          <cell r="C59" t="str">
            <v>90095</v>
          </cell>
          <cell r="D59" t="str">
            <v>ESCAVAÇÃO MECANIZADA DE VALA COM PROF. MAIOR QUE 3,0 M ATÉ 4,5 M (MÉDIA MONTANTE E JUSANTE/UMA COMPOSIÇÃO POR TRECHO), ESCAVADEIRA (1,2 M3), LARG. DE 1,5 M A 2,5 M, EM SOLO DE 1A CATEGORIA, LOCAIS COM BAIXO NÍVEL DE INTERFERÊNCIA. AF_02/2021</v>
          </cell>
          <cell r="F59" t="str">
            <v>M3</v>
          </cell>
          <cell r="G59">
            <v>0</v>
          </cell>
          <cell r="H59" t="str">
            <v>4,95</v>
          </cell>
          <cell r="I59" t="str">
            <v>4,81</v>
          </cell>
          <cell r="J59">
            <v>0.20699999999999999</v>
          </cell>
          <cell r="K59">
            <v>0.26740000000000003</v>
          </cell>
          <cell r="L59">
            <v>5.97</v>
          </cell>
          <cell r="M59">
            <v>6.09</v>
          </cell>
          <cell r="N59">
            <v>0</v>
          </cell>
          <cell r="O59">
            <v>0</v>
          </cell>
        </row>
        <row r="60">
          <cell r="A60" t="str">
            <v>N</v>
          </cell>
          <cell r="B60">
            <v>0</v>
          </cell>
          <cell r="C60" t="str">
            <v>90098</v>
          </cell>
          <cell r="D60" t="str">
            <v>ESCAVAÇÃO MECANIZADA DE VALA COM PROF. MAIOR QUE 4,5 M ATÉ 6,0 M (MÉDIA MONTANTE E JUSANTE/UMA COMPOSIÇÃO POR TRECHO), ESCAVADEIRA (1,2 M3), LARG. DE 1,5 M A 2,5 M, EM SOLO DE 1A CATEGORIA, LOCAIS COM BAIXO NÍVEL DE INTERFERÊNCIA. AF_02/2021</v>
          </cell>
          <cell r="F60" t="str">
            <v>M3</v>
          </cell>
          <cell r="G60">
            <v>0</v>
          </cell>
          <cell r="H60" t="str">
            <v>4,87</v>
          </cell>
          <cell r="I60" t="str">
            <v>4,72</v>
          </cell>
          <cell r="J60">
            <v>0.20699999999999999</v>
          </cell>
          <cell r="K60">
            <v>0.26740000000000003</v>
          </cell>
          <cell r="L60">
            <v>5.87</v>
          </cell>
          <cell r="M60">
            <v>5.98</v>
          </cell>
          <cell r="N60">
            <v>0</v>
          </cell>
          <cell r="O60">
            <v>0</v>
          </cell>
        </row>
        <row r="61">
          <cell r="A61" t="str">
            <v>N</v>
          </cell>
          <cell r="B61">
            <v>0</v>
          </cell>
          <cell r="C61" t="str">
            <v>101570</v>
          </cell>
          <cell r="D61" t="str">
            <v>ESCORAMENTO DE VALA, TIPO PONTALETEAMENTO, COM PROFUNDIDADE DE 0 A 1,5 M, LARGURA MENOR QUE 1,5 M. AF_08/2020</v>
          </cell>
          <cell r="F61" t="str">
            <v>M2</v>
          </cell>
          <cell r="G61">
            <v>0</v>
          </cell>
          <cell r="H61" t="str">
            <v>22,82</v>
          </cell>
          <cell r="I61" t="str">
            <v>21,37</v>
          </cell>
          <cell r="J61">
            <v>0.20699999999999999</v>
          </cell>
          <cell r="K61">
            <v>0.26740000000000003</v>
          </cell>
          <cell r="L61">
            <v>27.54</v>
          </cell>
          <cell r="M61">
            <v>27.08</v>
          </cell>
          <cell r="N61">
            <v>0</v>
          </cell>
          <cell r="O61">
            <v>0</v>
          </cell>
        </row>
        <row r="62">
          <cell r="A62" t="str">
            <v>N</v>
          </cell>
          <cell r="B62">
            <v>0</v>
          </cell>
          <cell r="C62" t="str">
            <v>101571</v>
          </cell>
          <cell r="D62" t="str">
            <v>ESCORAMENTO DE VALA, TIPO PONTALETEAMENTO, COM PROFUNDIDADE DE 0 A 1,5 M, LARGURA MAIOR OU IGUAL A 1,5 M E MENOR QUE 2,5 M. AF_08/2020</v>
          </cell>
          <cell r="F62" t="str">
            <v>M2</v>
          </cell>
          <cell r="G62">
            <v>0</v>
          </cell>
          <cell r="H62" t="str">
            <v>30,83</v>
          </cell>
          <cell r="I62" t="str">
            <v>28,66</v>
          </cell>
          <cell r="J62">
            <v>0.20699999999999999</v>
          </cell>
          <cell r="K62">
            <v>0.26740000000000003</v>
          </cell>
          <cell r="L62">
            <v>37.21</v>
          </cell>
          <cell r="M62">
            <v>36.32</v>
          </cell>
          <cell r="N62">
            <v>0</v>
          </cell>
          <cell r="O62">
            <v>0</v>
          </cell>
        </row>
        <row r="63">
          <cell r="A63" t="str">
            <v>N</v>
          </cell>
          <cell r="B63" t="str">
            <v>02.01.03</v>
          </cell>
          <cell r="C63" t="str">
            <v>101572</v>
          </cell>
          <cell r="D63" t="str">
            <v>ESCORAMENTO DE VALA, TIPO PONTALETEAMENTO, COM PROFUNDIDADE DE 1,5 A 3,0 M, LARGURA MENOR QUE 1,5 M. AF_08/2020</v>
          </cell>
          <cell r="F63" t="str">
            <v>M2</v>
          </cell>
          <cell r="G63">
            <v>609.61</v>
          </cell>
          <cell r="H63" t="str">
            <v>18,06</v>
          </cell>
          <cell r="I63" t="str">
            <v>16,97</v>
          </cell>
          <cell r="J63">
            <v>0.20699999999999999</v>
          </cell>
          <cell r="K63">
            <v>0.26740000000000003</v>
          </cell>
          <cell r="L63">
            <v>21.79</v>
          </cell>
          <cell r="M63">
            <v>21.5</v>
          </cell>
          <cell r="N63">
            <v>13283.4</v>
          </cell>
          <cell r="O63">
            <v>13106.61</v>
          </cell>
        </row>
        <row r="64">
          <cell r="A64" t="str">
            <v>N</v>
          </cell>
          <cell r="B64" t="str">
            <v>02.01.04</v>
          </cell>
          <cell r="C64" t="str">
            <v>101573</v>
          </cell>
          <cell r="D64" t="str">
            <v>ESCORAMENTO DE VALA, TIPO PONTALETEAMENTO, COM PROFUNDIDADE DE 1,5 A 3,0 M, LARGURA MAIOR OU IGUAL A 1,5 M E MENOR QUE 2,5 M. AF_08/2020</v>
          </cell>
          <cell r="F64" t="str">
            <v>M2</v>
          </cell>
          <cell r="G64">
            <v>1487.04</v>
          </cell>
          <cell r="H64" t="str">
            <v>26,06</v>
          </cell>
          <cell r="I64" t="str">
            <v>24,26</v>
          </cell>
          <cell r="J64">
            <v>0.20699999999999999</v>
          </cell>
          <cell r="K64">
            <v>0.26740000000000003</v>
          </cell>
          <cell r="L64">
            <v>31.45</v>
          </cell>
          <cell r="M64">
            <v>30.74</v>
          </cell>
          <cell r="N64">
            <v>46767.4</v>
          </cell>
          <cell r="O64">
            <v>45711.6</v>
          </cell>
        </row>
        <row r="65">
          <cell r="A65" t="str">
            <v>N</v>
          </cell>
          <cell r="B65">
            <v>0</v>
          </cell>
          <cell r="C65" t="str">
            <v>101574</v>
          </cell>
          <cell r="D65" t="str">
            <v>ESCORAMENTO DE VALA, TIPO PONTALETEAMENTO, COM PROFUNDIDADE DE 3,0 A 4,5 M, LARGURA MENOR QUE 1,5 M. AF_08/2020</v>
          </cell>
          <cell r="F65" t="str">
            <v>M2</v>
          </cell>
          <cell r="G65">
            <v>0</v>
          </cell>
          <cell r="H65" t="str">
            <v>14,15</v>
          </cell>
          <cell r="I65" t="str">
            <v>13,44</v>
          </cell>
          <cell r="J65">
            <v>0.20699999999999999</v>
          </cell>
          <cell r="K65">
            <v>0.26740000000000003</v>
          </cell>
          <cell r="L65">
            <v>17.07</v>
          </cell>
          <cell r="M65">
            <v>17.03</v>
          </cell>
          <cell r="N65">
            <v>0</v>
          </cell>
          <cell r="O65">
            <v>0</v>
          </cell>
        </row>
        <row r="66">
          <cell r="A66" t="str">
            <v>N</v>
          </cell>
          <cell r="B66">
            <v>0</v>
          </cell>
          <cell r="C66" t="str">
            <v>101575</v>
          </cell>
          <cell r="D66" t="str">
            <v>ESCORAMENTO DE VALA, TIPO PONTALETEAMENTO, COM PROFUNDIDADE DE 3,0 A 4,5 M, LARGURA MAIOR OU IGUAL A 1,5 M E MENOR QUE 2,5 M. AF_08/2020</v>
          </cell>
          <cell r="F66" t="str">
            <v>M2</v>
          </cell>
          <cell r="G66">
            <v>0</v>
          </cell>
          <cell r="H66" t="str">
            <v>22,38</v>
          </cell>
          <cell r="I66" t="str">
            <v>20,97</v>
          </cell>
          <cell r="J66">
            <v>0.20699999999999999</v>
          </cell>
          <cell r="K66">
            <v>0.26740000000000003</v>
          </cell>
          <cell r="L66">
            <v>27.01</v>
          </cell>
          <cell r="M66">
            <v>26.57</v>
          </cell>
          <cell r="N66">
            <v>0</v>
          </cell>
          <cell r="O66">
            <v>0</v>
          </cell>
        </row>
        <row r="67">
          <cell r="A67" t="str">
            <v>N</v>
          </cell>
          <cell r="B67">
            <v>0</v>
          </cell>
          <cell r="C67" t="str">
            <v>IUD20116</v>
          </cell>
          <cell r="D67" t="str">
            <v>Escoramento de vala, tipo blindado, com profundidade de 0,00 a 1,50m, largura maior ou igual a 1,5 m e menor que 2,50 - execução e fornecimento, inclui material. (Ref. SIPCI 101595)</v>
          </cell>
          <cell r="F67" t="str">
            <v>m²</v>
          </cell>
          <cell r="G67">
            <v>0</v>
          </cell>
          <cell r="H67">
            <v>32.94</v>
          </cell>
          <cell r="I67">
            <v>31.77</v>
          </cell>
          <cell r="J67">
            <v>0.20699999999999999</v>
          </cell>
          <cell r="K67">
            <v>0.26740000000000003</v>
          </cell>
          <cell r="L67">
            <v>39.75</v>
          </cell>
          <cell r="M67">
            <v>40.26</v>
          </cell>
          <cell r="N67">
            <v>0</v>
          </cell>
          <cell r="O67">
            <v>0</v>
          </cell>
        </row>
        <row r="68">
          <cell r="A68" t="str">
            <v>N</v>
          </cell>
          <cell r="B68">
            <v>0</v>
          </cell>
          <cell r="C68" t="str">
            <v>IUD20117</v>
          </cell>
          <cell r="D68" t="str">
            <v>Escoramento de vala, tipo blindado, com profundidade de 1,5 a 3,0m, largura maior ou igual a 1,5 m e menor que 2,50 - execução e fornecimento, inclui material. (Ref. SIPCI 101597)</v>
          </cell>
          <cell r="F68" t="str">
            <v>m²</v>
          </cell>
          <cell r="G68">
            <v>0</v>
          </cell>
          <cell r="H68">
            <v>24.78</v>
          </cell>
          <cell r="I68">
            <v>23.82</v>
          </cell>
          <cell r="J68">
            <v>0.20699999999999999</v>
          </cell>
          <cell r="K68">
            <v>0.26740000000000003</v>
          </cell>
          <cell r="L68">
            <v>29.9</v>
          </cell>
          <cell r="M68">
            <v>30.18</v>
          </cell>
          <cell r="N68">
            <v>0</v>
          </cell>
          <cell r="O68">
            <v>0</v>
          </cell>
        </row>
        <row r="69">
          <cell r="A69" t="str">
            <v>N</v>
          </cell>
          <cell r="B69">
            <v>0</v>
          </cell>
          <cell r="C69" t="str">
            <v>IUD30580</v>
          </cell>
          <cell r="D69" t="str">
            <v>Escoramento de vala, tipo blindado, com profundidade de 3,0 a 4,5 m, largura maior ou igual a 1,5 m e menor que 2,5 m. Altura do escoramento igual a 2,4 m.  Execução e fornecimento, inclui material. (REF. SINAPI COD. 03.ESCO.VALA.042/01)</v>
          </cell>
          <cell r="F69" t="str">
            <v>m²</v>
          </cell>
          <cell r="G69">
            <v>0</v>
          </cell>
          <cell r="H69">
            <v>16.45</v>
          </cell>
          <cell r="I69">
            <v>16.21</v>
          </cell>
          <cell r="J69">
            <v>0.20699999999999999</v>
          </cell>
          <cell r="K69">
            <v>0.26740000000000003</v>
          </cell>
          <cell r="L69">
            <v>19.850000000000001</v>
          </cell>
          <cell r="M69">
            <v>20.54</v>
          </cell>
          <cell r="N69">
            <v>0</v>
          </cell>
          <cell r="O69">
            <v>0</v>
          </cell>
        </row>
        <row r="70">
          <cell r="A70" t="str">
            <v>N</v>
          </cell>
          <cell r="B70" t="str">
            <v>02.01.05</v>
          </cell>
          <cell r="C70" t="str">
            <v>101616</v>
          </cell>
          <cell r="D70" t="str">
            <v>PREPARO DE FUNDO DE VALA COM LARGURA MENOR QUE 1,5 M (ACERTO DO SOLO NATURAL). AF_08/2020</v>
          </cell>
          <cell r="F70" t="str">
            <v>M2</v>
          </cell>
          <cell r="G70">
            <v>382.30399999999997</v>
          </cell>
          <cell r="H70" t="str">
            <v>5,84</v>
          </cell>
          <cell r="I70" t="str">
            <v>5,29</v>
          </cell>
          <cell r="J70">
            <v>0.20699999999999999</v>
          </cell>
          <cell r="K70">
            <v>0.26740000000000003</v>
          </cell>
          <cell r="L70">
            <v>7.04</v>
          </cell>
          <cell r="M70">
            <v>6.7</v>
          </cell>
          <cell r="N70">
            <v>2691.42</v>
          </cell>
          <cell r="O70">
            <v>2561.4299999999998</v>
          </cell>
        </row>
        <row r="71">
          <cell r="A71" t="str">
            <v>N</v>
          </cell>
          <cell r="B71" t="str">
            <v>02.01.06</v>
          </cell>
          <cell r="C71" t="str">
            <v>101617</v>
          </cell>
          <cell r="D71" t="str">
            <v>PREPARO DE FUNDO DE VALA COM LARGURA MAIOR OU IGUAL A 1,5 M E MENOR QUE 2,5 M (ACERTO DO SOLO NATURAL). AF_08/2020</v>
          </cell>
          <cell r="F71" t="str">
            <v>M2</v>
          </cell>
          <cell r="G71">
            <v>204.01599999999999</v>
          </cell>
          <cell r="H71" t="str">
            <v>2,87</v>
          </cell>
          <cell r="I71" t="str">
            <v>2,62</v>
          </cell>
          <cell r="J71">
            <v>0.20699999999999999</v>
          </cell>
          <cell r="K71">
            <v>0.26740000000000003</v>
          </cell>
          <cell r="L71">
            <v>3.46</v>
          </cell>
          <cell r="M71">
            <v>3.32</v>
          </cell>
          <cell r="N71">
            <v>705.89</v>
          </cell>
          <cell r="O71">
            <v>677.33</v>
          </cell>
        </row>
        <row r="72">
          <cell r="A72" t="str">
            <v>N</v>
          </cell>
          <cell r="B72">
            <v>0</v>
          </cell>
          <cell r="C72" t="str">
            <v>93378</v>
          </cell>
          <cell r="D72" t="str">
            <v>REATERRO MECANIZADO DE VALA COM RETROESCAVADEIRA (CAPACIDADE DA CAÇAMBA   DA RETRO: 0,26 M³/POTÊNCIA: 88 HP), LARGURA ATÉ 0,8 M, PROFUNDIDADE ATÉ 1,5 M, COM SOLO (SEM SUBSTITUIÇÃO) DE 1ª CATEGORIA, COM COMPACTADOR DE SOLOS DE PERCUSSÃO. AF_08/2023</v>
          </cell>
          <cell r="F72" t="str">
            <v>M3</v>
          </cell>
          <cell r="G72">
            <v>0</v>
          </cell>
          <cell r="H72" t="str">
            <v>23,01</v>
          </cell>
          <cell r="I72" t="str">
            <v>21,85</v>
          </cell>
          <cell r="J72">
            <v>0.20699999999999999</v>
          </cell>
          <cell r="K72">
            <v>0.26740000000000003</v>
          </cell>
          <cell r="L72">
            <v>27.77</v>
          </cell>
          <cell r="M72">
            <v>27.69</v>
          </cell>
          <cell r="N72">
            <v>0</v>
          </cell>
          <cell r="O72">
            <v>0</v>
          </cell>
        </row>
        <row r="73">
          <cell r="A73" t="str">
            <v>N</v>
          </cell>
          <cell r="B73">
            <v>0</v>
          </cell>
          <cell r="C73" t="str">
            <v>93380</v>
          </cell>
          <cell r="D73" t="str">
            <v>REATERRO MECANIZADO DE VALA COM RETROESCAVADEIRA (CAPACIDADE DA CAÇAMBA   DA RETRO: 0,26 M³/POTÊNCIA: 88 HP), LARGURA ATÉ 0,8 M, PROFUNDIDADE 1,5 A 3,0 M, COM SOLO (SEM SUBSTITUIÇÃO) DE 1ª CATEGORIA, COM COMPACTADOR DE SOLOS DE PERCUSSÃO AF_08/2023</v>
          </cell>
          <cell r="F73" t="str">
            <v>M3</v>
          </cell>
          <cell r="G73">
            <v>0</v>
          </cell>
          <cell r="H73" t="str">
            <v>15,04</v>
          </cell>
          <cell r="I73" t="str">
            <v>14,27</v>
          </cell>
          <cell r="J73">
            <v>0.20699999999999999</v>
          </cell>
          <cell r="K73">
            <v>0.26740000000000003</v>
          </cell>
          <cell r="L73">
            <v>18.149999999999999</v>
          </cell>
          <cell r="M73">
            <v>18.079999999999998</v>
          </cell>
          <cell r="N73">
            <v>0</v>
          </cell>
          <cell r="O73">
            <v>0</v>
          </cell>
        </row>
        <row r="74">
          <cell r="A74" t="str">
            <v>N</v>
          </cell>
          <cell r="B74">
            <v>0</v>
          </cell>
          <cell r="C74" t="str">
            <v>93379</v>
          </cell>
          <cell r="D74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74" t="str">
            <v>M3</v>
          </cell>
          <cell r="G74">
            <v>0</v>
          </cell>
          <cell r="H74" t="str">
            <v>17,67</v>
          </cell>
          <cell r="I74" t="str">
            <v>16,77</v>
          </cell>
          <cell r="J74">
            <v>0.20699999999999999</v>
          </cell>
          <cell r="K74">
            <v>0.26740000000000003</v>
          </cell>
          <cell r="L74">
            <v>21.32</v>
          </cell>
          <cell r="M74">
            <v>21.25</v>
          </cell>
          <cell r="N74">
            <v>0</v>
          </cell>
          <cell r="O74">
            <v>0</v>
          </cell>
        </row>
        <row r="75">
          <cell r="A75" t="str">
            <v>N</v>
          </cell>
          <cell r="B75" t="str">
            <v>02.01.07</v>
          </cell>
          <cell r="C75" t="str">
            <v>93381</v>
          </cell>
          <cell r="D75" t="str">
            <v>REATERRO MECANIZADO DE VALA COM RETROESCAVADEIRA (CAPACIDADE DA CAÇAMBA   DA RETRO: 0,26 M³/POTÊNCIA: 88 HP), LARGURA 0,8 A 1,5 M, PROFUNDIDADE 1,5 A 3,0 M, COM SOLO (SEM SUBSTITUIÇÃO) DE 1ª CATEGORIA E COMPACTADOR DE SOLOS DE PERCUSSÃO. AF_08/2023</v>
          </cell>
          <cell r="F75" t="str">
            <v>M3</v>
          </cell>
          <cell r="G75">
            <v>313.2</v>
          </cell>
          <cell r="H75" t="str">
            <v>12,16</v>
          </cell>
          <cell r="I75" t="str">
            <v>11,53</v>
          </cell>
          <cell r="J75">
            <v>0.20699999999999999</v>
          </cell>
          <cell r="K75">
            <v>0.26740000000000003</v>
          </cell>
          <cell r="L75">
            <v>14.67</v>
          </cell>
          <cell r="M75">
            <v>14.61</v>
          </cell>
          <cell r="N75">
            <v>4594.6400000000003</v>
          </cell>
          <cell r="O75">
            <v>4575.8500000000004</v>
          </cell>
        </row>
        <row r="76">
          <cell r="A76" t="str">
            <v>N</v>
          </cell>
          <cell r="B76">
            <v>0</v>
          </cell>
          <cell r="C76" t="str">
            <v>93367</v>
          </cell>
          <cell r="D76" t="str">
            <v>REATERRO MECANIZADO DE VALA COM ESCAVADEIRA HIDRÁULICA (CAPACIDADE DA CAÇAMBA: 0,8 M³/POTÊNCIA: 111 HP), LARGURA DE 1,5 A 2,5 M, PROFUNDIDADE ATÉ 1,5 M, COM SOLO (SEM SUBSTITUIÇÃO) DE 1ª CATEGORIA, COM COMPACTADOR DE SOLOS DE PERCUSSÃO. AF_08/2023</v>
          </cell>
          <cell r="F76" t="str">
            <v>M3</v>
          </cell>
          <cell r="G76">
            <v>0</v>
          </cell>
          <cell r="H76" t="str">
            <v>21,94</v>
          </cell>
          <cell r="I76" t="str">
            <v>21,05</v>
          </cell>
          <cell r="J76">
            <v>0.20699999999999999</v>
          </cell>
          <cell r="K76">
            <v>0.26740000000000003</v>
          </cell>
          <cell r="L76">
            <v>26.48</v>
          </cell>
          <cell r="M76">
            <v>26.67</v>
          </cell>
          <cell r="N76">
            <v>0</v>
          </cell>
          <cell r="O76">
            <v>0</v>
          </cell>
        </row>
        <row r="77">
          <cell r="A77" t="str">
            <v>N</v>
          </cell>
          <cell r="B77" t="str">
            <v>02.01.08</v>
          </cell>
          <cell r="C77" t="str">
            <v>93369</v>
          </cell>
          <cell r="D77" t="str">
            <v>REATERRO MECANIZADO DE VALA COM ESCAVADEIRA HIDRÁULICA (CAPACIDADE DA CAÇAMBA: 0,8 M³/POTÊNCIA: 111 HP), LARGURA 1,5 A 2,5 M, PROFUNDIDADE 1,5 A 3,0 M, COM SOLO (SEM SUBSTITUIÇÃO) DE 1ª CATEGORIA, COM COMPACTADOR DE SOLOS DE PERCUSSÃO. AF_08/2023</v>
          </cell>
          <cell r="F77" t="str">
            <v>M3</v>
          </cell>
          <cell r="G77">
            <v>1181.95</v>
          </cell>
          <cell r="H77" t="str">
            <v>15,83</v>
          </cell>
          <cell r="I77" t="str">
            <v>15,15</v>
          </cell>
          <cell r="J77">
            <v>0.20699999999999999</v>
          </cell>
          <cell r="K77">
            <v>0.26740000000000003</v>
          </cell>
          <cell r="L77">
            <v>19.100000000000001</v>
          </cell>
          <cell r="M77">
            <v>19.2</v>
          </cell>
          <cell r="N77">
            <v>22575.24</v>
          </cell>
          <cell r="O77">
            <v>22693.439999999999</v>
          </cell>
        </row>
        <row r="78">
          <cell r="A78" t="str">
            <v>N</v>
          </cell>
          <cell r="B78">
            <v>0</v>
          </cell>
          <cell r="C78" t="str">
            <v>93373</v>
          </cell>
          <cell r="D78" t="str">
            <v>REATERRO MECANIZADO DE VALA COM ESCAVADEIRA HIDRÁULICA (CAPACIDADE DA CAÇAMBA: 0,8 M³/POTÊNCIA: 111 HP), LARGURA 1,5 A 2,5 M, PROFUNDIDADE 3,0 A 6,0 M, COM SOLO (SEM SUBSTITUIÇÃO) DE 1ª CATEGORIA, COM COMPACTADOR DE SOLOS DE PERCUSSÃO. AF_08/2023</v>
          </cell>
          <cell r="F78" t="str">
            <v>M3</v>
          </cell>
          <cell r="G78">
            <v>0</v>
          </cell>
          <cell r="H78" t="str">
            <v>13,06</v>
          </cell>
          <cell r="I78" t="str">
            <v>12,46</v>
          </cell>
          <cell r="J78">
            <v>0.20699999999999999</v>
          </cell>
          <cell r="K78">
            <v>0.26740000000000003</v>
          </cell>
          <cell r="L78">
            <v>15.76</v>
          </cell>
          <cell r="M78">
            <v>15.79</v>
          </cell>
          <cell r="N78">
            <v>0</v>
          </cell>
          <cell r="O78">
            <v>0</v>
          </cell>
        </row>
        <row r="79">
          <cell r="A79" t="str">
            <v>N</v>
          </cell>
          <cell r="B79" t="str">
            <v>02.01.09</v>
          </cell>
          <cell r="C79" t="str">
            <v>100974</v>
          </cell>
          <cell r="D79" t="str">
            <v>CARGA, MANOBRA E DESCARGA DE SOLOS E MATERIAIS GRANULARES EM CAMINHÃO BASCULANTE 10 M³ - CARGA COM PÁ CARREGADEIRA (CAÇAMBA DE 1,7 A 2,8 M³ / 128 HP) E DESCARGA LIVRE (UNIDADE: M3). AF_07/2020</v>
          </cell>
          <cell r="F79" t="str">
            <v>M3</v>
          </cell>
          <cell r="G79">
            <v>271.79399999999998</v>
          </cell>
          <cell r="H79" t="str">
            <v>8,29</v>
          </cell>
          <cell r="I79" t="str">
            <v>8,16</v>
          </cell>
          <cell r="J79">
            <v>0.20699999999999999</v>
          </cell>
          <cell r="K79">
            <v>0.26740000000000003</v>
          </cell>
          <cell r="L79">
            <v>10</v>
          </cell>
          <cell r="M79">
            <v>10.34</v>
          </cell>
          <cell r="N79">
            <v>2717.94</v>
          </cell>
          <cell r="O79">
            <v>2810.34</v>
          </cell>
        </row>
        <row r="80">
          <cell r="A80" t="str">
            <v>N</v>
          </cell>
          <cell r="B80" t="str">
            <v>02.01.10</v>
          </cell>
          <cell r="C80" t="str">
            <v>95875</v>
          </cell>
          <cell r="D80" t="str">
            <v>TRANSPORTE COM CAMINHÃO BASCULANTE DE 10 M³, EM VIA URBANA PAVIMENTADA, DMT ATÉ 30 KM (UNIDADE: M3XKM). AF_07/2020</v>
          </cell>
          <cell r="E80">
            <v>5</v>
          </cell>
          <cell r="F80" t="str">
            <v>M3XKM</v>
          </cell>
          <cell r="G80">
            <v>1358.97</v>
          </cell>
          <cell r="H80" t="str">
            <v>2,39</v>
          </cell>
          <cell r="I80" t="str">
            <v>2,36</v>
          </cell>
          <cell r="J80">
            <v>0.20699999999999999</v>
          </cell>
          <cell r="K80">
            <v>0.26740000000000003</v>
          </cell>
          <cell r="L80">
            <v>2.88</v>
          </cell>
          <cell r="M80">
            <v>2.99</v>
          </cell>
          <cell r="N80">
            <v>3913.83</v>
          </cell>
          <cell r="O80">
            <v>4063.32</v>
          </cell>
        </row>
        <row r="81">
          <cell r="B81">
            <v>7513.1039999999994</v>
          </cell>
          <cell r="D81" t="str">
            <v/>
          </cell>
          <cell r="L81" t="str">
            <v>SUBTOTAL</v>
          </cell>
          <cell r="N81">
            <v>108511.25000000001</v>
          </cell>
          <cell r="O81">
            <v>107638.19</v>
          </cell>
        </row>
        <row r="82">
          <cell r="B82" t="str">
            <v>02.02</v>
          </cell>
          <cell r="C82" t="str">
            <v/>
          </cell>
          <cell r="D82" t="str">
            <v>MICRODRENAGEM - GALERIAS</v>
          </cell>
          <cell r="F82" t="str">
            <v/>
          </cell>
          <cell r="H82" t="str">
            <v/>
          </cell>
          <cell r="I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</row>
        <row r="83">
          <cell r="A83" t="str">
            <v>S</v>
          </cell>
          <cell r="B83" t="str">
            <v>02.02.01</v>
          </cell>
          <cell r="C83" t="str">
            <v>7781</v>
          </cell>
          <cell r="D83" t="str">
            <v xml:space="preserve">TUBO DE CONCRETO SIMPLES PARA AGUAS PLUVIAIS, CLASSE PS1,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3" t="str">
            <v xml:space="preserve">M     </v>
          </cell>
          <cell r="G83">
            <v>181</v>
          </cell>
          <cell r="H83" t="str">
            <v>73,26</v>
          </cell>
          <cell r="I83" t="str">
            <v>73,26</v>
          </cell>
          <cell r="J83">
            <v>0.1527</v>
          </cell>
          <cell r="K83">
            <v>0.2092</v>
          </cell>
          <cell r="L83">
            <v>84.44</v>
          </cell>
          <cell r="M83">
            <v>88.58</v>
          </cell>
          <cell r="N83">
            <v>15283.64</v>
          </cell>
          <cell r="O83">
            <v>16032.98</v>
          </cell>
        </row>
        <row r="84">
          <cell r="A84" t="str">
            <v>S</v>
          </cell>
          <cell r="B84" t="str">
            <v>02.02.02</v>
          </cell>
          <cell r="C84" t="str">
            <v>7791</v>
          </cell>
          <cell r="D84" t="str">
            <v xml:space="preserve">TUBO DE CONCRETO SIMPLES PARA AGUAS PLUVIAIS, CLASSE PS1, COM ENCAIXE PONTA E BOLSA, DIAMETRO NOMINAL DE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4" t="str">
            <v xml:space="preserve">M     </v>
          </cell>
          <cell r="G84">
            <v>197.92</v>
          </cell>
          <cell r="H84" t="str">
            <v>130,53</v>
          </cell>
          <cell r="I84" t="str">
            <v>130,53</v>
          </cell>
          <cell r="J84">
            <v>0.1527</v>
          </cell>
          <cell r="K84">
            <v>0.2092</v>
          </cell>
          <cell r="L84">
            <v>150.46</v>
          </cell>
          <cell r="M84">
            <v>157.83000000000001</v>
          </cell>
          <cell r="N84">
            <v>29779.040000000001</v>
          </cell>
          <cell r="O84">
            <v>31237.71</v>
          </cell>
        </row>
        <row r="85">
          <cell r="A85" t="str">
            <v>S</v>
          </cell>
          <cell r="B85">
            <v>0</v>
          </cell>
          <cell r="C85" t="str">
            <v>7745</v>
          </cell>
          <cell r="D85" t="str">
            <v xml:space="preserve">TUBO DE CONCRETO ARMADO PARA AGUAS PLUVIAIS, CLASSE PA-1, COM ENCAIXE PONTA E BOLSA, DIAMETRO NOMINAL DE 400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5" t="str">
            <v xml:space="preserve">M     </v>
          </cell>
          <cell r="G85">
            <v>0</v>
          </cell>
          <cell r="H85" t="str">
            <v>133,33</v>
          </cell>
          <cell r="I85" t="str">
            <v>133,33</v>
          </cell>
          <cell r="J85">
            <v>0.1527</v>
          </cell>
          <cell r="K85">
            <v>0.2092</v>
          </cell>
          <cell r="L85">
            <v>153.68</v>
          </cell>
          <cell r="M85">
            <v>161.22</v>
          </cell>
          <cell r="N85">
            <v>0</v>
          </cell>
          <cell r="O85">
            <v>0</v>
          </cell>
        </row>
        <row r="86">
          <cell r="A86" t="str">
            <v>S</v>
          </cell>
          <cell r="B86">
            <v>0</v>
          </cell>
          <cell r="C86" t="str">
            <v>7725</v>
          </cell>
          <cell r="D86" t="str">
            <v xml:space="preserve">TUBO DE CONCRETO ARMADO PARA AGUAS PLUVIAIS, CLASSE PA-1, COM ENCAIXE PONTA E BOLSA, DIAMETRO NOMINAL DE = 600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6" t="str">
            <v xml:space="preserve">M     </v>
          </cell>
          <cell r="G86">
            <v>0</v>
          </cell>
          <cell r="H86" t="str">
            <v>258,00</v>
          </cell>
          <cell r="I86" t="str">
            <v>258,00</v>
          </cell>
          <cell r="J86">
            <v>0.1527</v>
          </cell>
          <cell r="K86">
            <v>0.2092</v>
          </cell>
          <cell r="L86">
            <v>297.39</v>
          </cell>
          <cell r="M86">
            <v>311.97000000000003</v>
          </cell>
          <cell r="N86">
            <v>0</v>
          </cell>
          <cell r="O86">
            <v>0</v>
          </cell>
        </row>
        <row r="87">
          <cell r="A87" t="str">
            <v>S</v>
          </cell>
          <cell r="B87" t="str">
            <v>02.02.03</v>
          </cell>
          <cell r="C87" t="str">
            <v>7750</v>
          </cell>
          <cell r="D87" t="str">
            <v xml:space="preserve">TUBO DE CONCRETO ARMADO PARA AGUAS PLUVIAIS, CLASSE PA-1, COM ENCAIXE PONTA E BOLSA, DIAMETRO NOMINAL DE 800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7" t="str">
            <v xml:space="preserve">M     </v>
          </cell>
          <cell r="G87">
            <v>127.51</v>
          </cell>
          <cell r="H87" t="str">
            <v>429,27</v>
          </cell>
          <cell r="I87" t="str">
            <v>429,27</v>
          </cell>
          <cell r="J87">
            <v>0.1527</v>
          </cell>
          <cell r="K87">
            <v>0.2092</v>
          </cell>
          <cell r="L87">
            <v>494.81</v>
          </cell>
          <cell r="M87">
            <v>519.07000000000005</v>
          </cell>
          <cell r="N87">
            <v>63093.22</v>
          </cell>
          <cell r="O87">
            <v>66186.61</v>
          </cell>
        </row>
        <row r="88">
          <cell r="A88" t="str">
            <v>S</v>
          </cell>
          <cell r="B88">
            <v>0</v>
          </cell>
          <cell r="C88" t="str">
            <v>7753</v>
          </cell>
          <cell r="D88" t="str">
            <v xml:space="preserve">TUBO DE CONCRETO ARMADO PARA AGUAS PLUVIAIS, CLASSE PA-1,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8" t="str">
            <v xml:space="preserve">M     </v>
          </cell>
          <cell r="G88">
            <v>0</v>
          </cell>
          <cell r="H88" t="str">
            <v>502,99</v>
          </cell>
          <cell r="I88" t="str">
            <v>502,99</v>
          </cell>
          <cell r="J88">
            <v>0.1527</v>
          </cell>
          <cell r="K88">
            <v>0.2092</v>
          </cell>
          <cell r="L88">
            <v>579.79</v>
          </cell>
          <cell r="M88">
            <v>608.21</v>
          </cell>
          <cell r="N88">
            <v>0</v>
          </cell>
          <cell r="O88">
            <v>0</v>
          </cell>
        </row>
        <row r="89">
          <cell r="A89" t="str">
            <v>S</v>
          </cell>
          <cell r="B89">
            <v>0</v>
          </cell>
          <cell r="C89" t="str">
            <v>7757</v>
          </cell>
          <cell r="D89" t="str">
            <v xml:space="preserve">TUBO DE CONCRETO ARMADO PARA AGUAS PLUVIAIS, CLASSE PA-1, COM ENCAIXE PONTA E BOLSA, DIAMETRO NOMINAL DE 1200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89" t="str">
            <v xml:space="preserve">M     </v>
          </cell>
          <cell r="G89">
            <v>0</v>
          </cell>
          <cell r="H89" t="str">
            <v>751,23</v>
          </cell>
          <cell r="I89" t="str">
            <v>751,23</v>
          </cell>
          <cell r="J89">
            <v>0.1527</v>
          </cell>
          <cell r="K89">
            <v>0.2092</v>
          </cell>
          <cell r="L89">
            <v>865.94</v>
          </cell>
          <cell r="M89">
            <v>908.38</v>
          </cell>
          <cell r="N89">
            <v>0</v>
          </cell>
          <cell r="O89">
            <v>0</v>
          </cell>
        </row>
        <row r="90">
          <cell r="A90" t="str">
            <v>S</v>
          </cell>
          <cell r="B90">
            <v>0</v>
          </cell>
          <cell r="C90" t="str">
            <v>7758</v>
          </cell>
          <cell r="D90" t="str">
            <v xml:space="preserve">TUBO DE CONCRETO ARMADO PARA AGUAS PLUVIAIS, CLASSE PA-1, COM ENCAIXE PONTA E BOLSA, DIAMETRO NOMINAL DE 1500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0" t="str">
            <v xml:space="preserve">M     </v>
          </cell>
          <cell r="G90">
            <v>0</v>
          </cell>
          <cell r="H90" t="str">
            <v>1.088,36</v>
          </cell>
          <cell r="I90" t="str">
            <v>1.088,36</v>
          </cell>
          <cell r="J90">
            <v>0.1527</v>
          </cell>
          <cell r="K90">
            <v>0.2092</v>
          </cell>
          <cell r="L90">
            <v>1254.55</v>
          </cell>
          <cell r="M90">
            <v>1316.04</v>
          </cell>
          <cell r="N90">
            <v>0</v>
          </cell>
          <cell r="O90">
            <v>0</v>
          </cell>
        </row>
        <row r="91">
          <cell r="A91" t="str">
            <v>N</v>
          </cell>
          <cell r="B91" t="str">
            <v>02.02.04</v>
          </cell>
          <cell r="C91" t="str">
            <v>100952</v>
          </cell>
          <cell r="D91" t="str">
            <v>TRANSPORTE COM CAMINHÃO CARROCERIA COM GUINDAUTO (MUNCK),  MOMENTO MÁXIMO DE CARGA 11,7 TM, EM VIA URBANA PAVIMENTADA, DMT ATÉ 30KM (UNIDADE: TXKM). AF_07/2020</v>
          </cell>
          <cell r="E91">
            <v>30</v>
          </cell>
          <cell r="F91" t="str">
            <v>TXKM</v>
          </cell>
          <cell r="G91">
            <v>5075.91</v>
          </cell>
          <cell r="H91" t="str">
            <v>2,74</v>
          </cell>
          <cell r="I91" t="str">
            <v>2,70</v>
          </cell>
          <cell r="J91">
            <v>0.20699999999999999</v>
          </cell>
          <cell r="K91">
            <v>0.26740000000000003</v>
          </cell>
          <cell r="L91">
            <v>3.3</v>
          </cell>
          <cell r="M91">
            <v>3.42</v>
          </cell>
          <cell r="N91">
            <v>16750.5</v>
          </cell>
          <cell r="O91">
            <v>17359.61</v>
          </cell>
        </row>
        <row r="92">
          <cell r="A92" t="str">
            <v>N</v>
          </cell>
          <cell r="B92" t="str">
            <v>02.02.05</v>
          </cell>
          <cell r="C92" t="str">
            <v>100953</v>
          </cell>
          <cell r="D92" t="str">
            <v>TRANSPORTE COM CAMINHÃO CARROCERIA COM GUINDAUTO (MUNCK),  MOMENTO MÁXIMO DE CARGA 11,7 TM, EM VIA URBANA PAVIMENTADA, ADICIONAL PARA DMT EXCEDENTE A 30 KM (UNIDADE: TXKM). AF_07/2020</v>
          </cell>
          <cell r="E92">
            <v>36</v>
          </cell>
          <cell r="F92" t="str">
            <v>TXKM</v>
          </cell>
          <cell r="G92">
            <v>6091.0919999999996</v>
          </cell>
          <cell r="H92" t="str">
            <v>1,08</v>
          </cell>
          <cell r="I92" t="str">
            <v>1,07</v>
          </cell>
          <cell r="J92">
            <v>0.20699999999999999</v>
          </cell>
          <cell r="K92">
            <v>0.26740000000000003</v>
          </cell>
          <cell r="L92">
            <v>1.3</v>
          </cell>
          <cell r="M92">
            <v>1.35</v>
          </cell>
          <cell r="N92">
            <v>7918.41</v>
          </cell>
          <cell r="O92">
            <v>8222.9699999999993</v>
          </cell>
        </row>
        <row r="93">
          <cell r="A93" t="str">
            <v>N</v>
          </cell>
          <cell r="B93" t="str">
            <v>02.02.06</v>
          </cell>
          <cell r="C93" t="str">
            <v>92809</v>
          </cell>
          <cell r="D93" t="str">
            <v>ASSENTAMENTO DE TUBO DE CONCRETO PARA REDES COLETORAS DE ÁGUAS PLUVIAIS, DIÂMETRO DE 400 MM, JUNTA RÍGIDA, INSTALADO EM LOCAL COM BAIXO NÍVEL DE INTERFERÊNCIAS (NÃO INCLUI FORNECIMENTO). AF_03/2024</v>
          </cell>
          <cell r="F93" t="str">
            <v>M</v>
          </cell>
          <cell r="G93">
            <v>181</v>
          </cell>
          <cell r="H93" t="str">
            <v>31,08</v>
          </cell>
          <cell r="I93" t="str">
            <v>29,44</v>
          </cell>
          <cell r="J93">
            <v>0.20699999999999999</v>
          </cell>
          <cell r="K93">
            <v>0.26740000000000003</v>
          </cell>
          <cell r="L93">
            <v>37.51</v>
          </cell>
          <cell r="M93">
            <v>37.31</v>
          </cell>
          <cell r="N93">
            <v>6789.31</v>
          </cell>
          <cell r="O93">
            <v>6753.11</v>
          </cell>
        </row>
        <row r="94">
          <cell r="A94" t="str">
            <v>N</v>
          </cell>
          <cell r="B94" t="str">
            <v>02.02.07</v>
          </cell>
          <cell r="C94" t="str">
            <v>92811</v>
          </cell>
          <cell r="D94" t="str">
            <v>ASSENTAMENTO DE TUBO DE CONCRETO PARA REDES COLETORAS DE ÁGUAS PLUVIAIS, DIÂMETRO DE 600 MM, JUNTA RÍGIDA, INSTALADO EM LOCAL COM BAIXO NÍVEL DE INTERFERÊNCIAS (NÃO INCLUI FORNECIMENTO). AF_03/2024</v>
          </cell>
          <cell r="F94" t="str">
            <v>M</v>
          </cell>
          <cell r="G94">
            <v>197.92</v>
          </cell>
          <cell r="H94" t="str">
            <v>49,45</v>
          </cell>
          <cell r="I94" t="str">
            <v>46,90</v>
          </cell>
          <cell r="J94">
            <v>0.20699999999999999</v>
          </cell>
          <cell r="K94">
            <v>0.26740000000000003</v>
          </cell>
          <cell r="L94">
            <v>59.68</v>
          </cell>
          <cell r="M94">
            <v>59.44</v>
          </cell>
          <cell r="N94">
            <v>11811.86</v>
          </cell>
          <cell r="O94">
            <v>11764.36</v>
          </cell>
        </row>
        <row r="95">
          <cell r="A95" t="str">
            <v>N</v>
          </cell>
          <cell r="B95" t="str">
            <v>02.02.08</v>
          </cell>
          <cell r="C95" t="str">
            <v>92813</v>
          </cell>
          <cell r="D95" t="str">
            <v>ASSENTAMENTO DE TUBO DE CONCRETO PARA REDES COLETORAS DE ÁGUAS PLUVIAIS, DIÂMETRO DE 800 MM, JUNTA RÍGIDA, INSTALADO EM LOCAL COM BAIXO NÍVEL DE INTERFERÊNCIAS (NÃO INCLUI FORNECIMENTO). AF_03/2024</v>
          </cell>
          <cell r="F95" t="str">
            <v>M</v>
          </cell>
          <cell r="G95">
            <v>127.51</v>
          </cell>
          <cell r="H95" t="str">
            <v>68,81</v>
          </cell>
          <cell r="I95" t="str">
            <v>65,29</v>
          </cell>
          <cell r="J95">
            <v>0.20699999999999999</v>
          </cell>
          <cell r="K95">
            <v>0.26740000000000003</v>
          </cell>
          <cell r="L95">
            <v>83.05</v>
          </cell>
          <cell r="M95">
            <v>82.74</v>
          </cell>
          <cell r="N95">
            <v>10589.7</v>
          </cell>
          <cell r="O95">
            <v>10550.17</v>
          </cell>
        </row>
        <row r="96">
          <cell r="A96" t="str">
            <v>N</v>
          </cell>
          <cell r="B96">
            <v>0</v>
          </cell>
          <cell r="C96" t="str">
            <v>92815</v>
          </cell>
          <cell r="D96" t="str">
            <v>ASSENTAMENTO DE TUBO DE CONCRETO PARA REDES COLETORAS DE ÁGUAS PLUVIAIS, DIÂMETRO DE 1000 MM, JUNTA RÍGIDA, INSTALADO EM LOCAL COM BAIXO NÍVEL DE INTERFERÊNCIAS (NÃO INCLUI FORNECIMENTO). AF_03/2024</v>
          </cell>
          <cell r="F96" t="str">
            <v>M</v>
          </cell>
          <cell r="G96">
            <v>0</v>
          </cell>
          <cell r="H96" t="str">
            <v>89,11</v>
          </cell>
          <cell r="I96" t="str">
            <v>84,63</v>
          </cell>
          <cell r="J96">
            <v>0.20699999999999999</v>
          </cell>
          <cell r="K96">
            <v>0.26740000000000003</v>
          </cell>
          <cell r="L96">
            <v>107.55</v>
          </cell>
          <cell r="M96">
            <v>107.26</v>
          </cell>
          <cell r="N96">
            <v>0</v>
          </cell>
          <cell r="O96">
            <v>0</v>
          </cell>
        </row>
        <row r="97">
          <cell r="A97" t="str">
            <v>N</v>
          </cell>
          <cell r="B97">
            <v>0</v>
          </cell>
          <cell r="C97" t="str">
            <v>92817</v>
          </cell>
          <cell r="D97" t="str">
            <v>ASSENTAMENTO DE TUBO DE CONCRETO PARA REDES COLETORAS DE ÁGUAS PLUVIAIS, DIÂMETRO DE 1200 MM, JUNTA RÍGIDA, INSTALADO EM LOCAL COM BAIXO NÍVEL DE INTERFERÊNCIAS (NÃO INCLUI FORNECIMENTO). AF_03/2024</v>
          </cell>
          <cell r="F97" t="str">
            <v>M</v>
          </cell>
          <cell r="G97">
            <v>0</v>
          </cell>
          <cell r="H97" t="str">
            <v>110,42</v>
          </cell>
          <cell r="I97" t="str">
            <v>104,95</v>
          </cell>
          <cell r="J97">
            <v>0.20699999999999999</v>
          </cell>
          <cell r="K97">
            <v>0.26740000000000003</v>
          </cell>
          <cell r="L97">
            <v>133.27000000000001</v>
          </cell>
          <cell r="M97">
            <v>133.01</v>
          </cell>
          <cell r="N97">
            <v>0</v>
          </cell>
          <cell r="O97">
            <v>0</v>
          </cell>
        </row>
        <row r="98">
          <cell r="A98" t="str">
            <v>N</v>
          </cell>
          <cell r="B98">
            <v>0</v>
          </cell>
          <cell r="C98" t="str">
            <v>92819</v>
          </cell>
          <cell r="D98" t="str">
            <v>ASSENTAMENTO DE TUBO DE CONCRETO PARA REDES COLETORAS DE ÁGUAS PLUVIAIS, DIÂMETRO DE 1500 MM, JUNTA RÍGIDA, INSTALADO EM LOCAL COM BAIXO NÍVEL DE INTERFERÊNCIAS (NÃO INCLUI FORNECIMENTO). AF_03/2024</v>
          </cell>
          <cell r="F98" t="str">
            <v>M</v>
          </cell>
          <cell r="G98">
            <v>0</v>
          </cell>
          <cell r="H98" t="str">
            <v>144,20</v>
          </cell>
          <cell r="I98" t="str">
            <v>137,18</v>
          </cell>
          <cell r="J98">
            <v>0.20699999999999999</v>
          </cell>
          <cell r="K98">
            <v>0.26740000000000003</v>
          </cell>
          <cell r="L98">
            <v>174.04</v>
          </cell>
          <cell r="M98">
            <v>173.86</v>
          </cell>
          <cell r="N98">
            <v>0</v>
          </cell>
          <cell r="O98">
            <v>0</v>
          </cell>
        </row>
        <row r="99">
          <cell r="A99" t="str">
            <v>S</v>
          </cell>
          <cell r="B99">
            <v>0</v>
          </cell>
          <cell r="C99" t="str">
            <v>37476</v>
          </cell>
          <cell r="D99" t="str">
            <v xml:space="preserve">ADUELA/ GALERIA PRE-MOLDADA DE CONCRETO ARMADO, SECAO QUADRADA INTERNA DE 1,50 X 1,50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99" t="str">
            <v xml:space="preserve">UN    </v>
          </cell>
          <cell r="G99">
            <v>0</v>
          </cell>
          <cell r="H99" t="str">
            <v>4.292,77</v>
          </cell>
          <cell r="I99" t="str">
            <v>4.292,77</v>
          </cell>
          <cell r="J99">
            <v>0.1527</v>
          </cell>
          <cell r="K99">
            <v>0.2092</v>
          </cell>
          <cell r="L99">
            <v>4948.2700000000004</v>
          </cell>
          <cell r="M99">
            <v>5190.8100000000004</v>
          </cell>
          <cell r="N99">
            <v>0</v>
          </cell>
          <cell r="O99">
            <v>0</v>
          </cell>
        </row>
        <row r="100">
          <cell r="A100" t="str">
            <v>S</v>
          </cell>
          <cell r="B100">
            <v>0</v>
          </cell>
          <cell r="C100" t="str">
            <v>37478</v>
          </cell>
          <cell r="D100" t="str">
            <v xml:space="preserve">ADUELA/ GALERIA PRE-MOLDADA DE CONCRETO ARMADO, SECAO RETANGULAR INTERNA DE 2,00 X 2,00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0" t="str">
            <v xml:space="preserve">UN    </v>
          </cell>
          <cell r="G100">
            <v>0</v>
          </cell>
          <cell r="H100" t="str">
            <v>5.376,80</v>
          </cell>
          <cell r="I100" t="str">
            <v>5.376,80</v>
          </cell>
          <cell r="J100">
            <v>0.1527</v>
          </cell>
          <cell r="K100">
            <v>0.2092</v>
          </cell>
          <cell r="L100">
            <v>6197.83</v>
          </cell>
          <cell r="M100">
            <v>6501.62</v>
          </cell>
          <cell r="N100">
            <v>0</v>
          </cell>
          <cell r="O100">
            <v>0</v>
          </cell>
        </row>
        <row r="101">
          <cell r="A101" t="str">
            <v>S</v>
          </cell>
          <cell r="B101">
            <v>0</v>
          </cell>
          <cell r="C101" t="str">
            <v>37477</v>
          </cell>
          <cell r="D101" t="str">
            <v xml:space="preserve">ADUELA/ GALERIA PRE-MOLDADA DE CONCRETO ARMADO, SECAO RETANGULAR INTERNA DE 2,50 X 2,50 M (L X A), MISULA DE 20 X 20 CM, C = 1,00 M, ESPESSURA MIN = 15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1" t="str">
            <v xml:space="preserve">UN    </v>
          </cell>
          <cell r="G101">
            <v>0</v>
          </cell>
          <cell r="H101" t="str">
            <v>7.284,70</v>
          </cell>
          <cell r="I101" t="str">
            <v>7.284,70</v>
          </cell>
          <cell r="J101">
            <v>0.1527</v>
          </cell>
          <cell r="K101">
            <v>0.2092</v>
          </cell>
          <cell r="L101">
            <v>8397.07</v>
          </cell>
          <cell r="M101">
            <v>8808.65</v>
          </cell>
          <cell r="N101">
            <v>0</v>
          </cell>
          <cell r="O101">
            <v>0</v>
          </cell>
        </row>
        <row r="102">
          <cell r="A102" t="str">
            <v>S</v>
          </cell>
          <cell r="B102">
            <v>0</v>
          </cell>
          <cell r="C102" t="str">
            <v>37479</v>
          </cell>
          <cell r="D102" t="str">
            <v xml:space="preserve">ADUELA/ GALERIA PRE-MOLDADA DE CONCRETO ARMADO, SECAO RETANGULAR INTERNA DE 3,00 X 3,00 M (L X A), MISULA DE 20 X 20 CM, C = 1.00 M, ESPESSURA MIN = 20 CM, TB-45 E FCK DO CONCRETO = 30 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02" t="str">
            <v xml:space="preserve">UN    </v>
          </cell>
          <cell r="G102">
            <v>0</v>
          </cell>
          <cell r="H102" t="str">
            <v>8.639,74</v>
          </cell>
          <cell r="I102" t="str">
            <v>8.639,74</v>
          </cell>
          <cell r="J102">
            <v>0.1527</v>
          </cell>
          <cell r="K102">
            <v>0.2092</v>
          </cell>
          <cell r="L102">
            <v>9959.02</v>
          </cell>
          <cell r="M102">
            <v>10447.17</v>
          </cell>
          <cell r="N102">
            <v>0</v>
          </cell>
          <cell r="O102">
            <v>0</v>
          </cell>
        </row>
        <row r="103">
          <cell r="A103" t="str">
            <v>N</v>
          </cell>
          <cell r="B103">
            <v>0</v>
          </cell>
          <cell r="C103" t="str">
            <v>100952</v>
          </cell>
          <cell r="D103" t="str">
            <v>TRANSPORTE COM CAMINHÃO CARROCERIA COM GUINDAUTO (MUNCK),  MOMENTO MÁXIMO DE CARGA 11,7 TM, EM VIA URBANA PAVIMENTADA, DMT ATÉ 30KM (UNIDADE: TXKM). AF_07/2020</v>
          </cell>
          <cell r="E103">
            <v>0</v>
          </cell>
          <cell r="F103" t="str">
            <v>TXKM</v>
          </cell>
          <cell r="G103">
            <v>0</v>
          </cell>
          <cell r="H103" t="str">
            <v>2,74</v>
          </cell>
          <cell r="I103" t="str">
            <v>2,70</v>
          </cell>
          <cell r="J103">
            <v>0.20699999999999999</v>
          </cell>
          <cell r="K103">
            <v>0.26740000000000003</v>
          </cell>
          <cell r="L103">
            <v>3.3</v>
          </cell>
          <cell r="M103">
            <v>3.42</v>
          </cell>
          <cell r="N103">
            <v>0</v>
          </cell>
          <cell r="O103">
            <v>0</v>
          </cell>
        </row>
        <row r="104">
          <cell r="A104" t="str">
            <v>N</v>
          </cell>
          <cell r="B104">
            <v>0</v>
          </cell>
          <cell r="C104" t="str">
            <v>100953</v>
          </cell>
          <cell r="D104" t="str">
            <v>TRANSPORTE COM CAMINHÃO CARROCERIA COM GUINDAUTO (MUNCK),  MOMENTO MÁXIMO DE CARGA 11,7 TM, EM VIA URBANA PAVIMENTADA, ADICIONAL PARA DMT EXCEDENTE A 30 KM (UNIDADE: TXKM). AF_07/2020</v>
          </cell>
          <cell r="E104">
            <v>0</v>
          </cell>
          <cell r="F104" t="str">
            <v>TXKM</v>
          </cell>
          <cell r="G104">
            <v>0</v>
          </cell>
          <cell r="H104" t="str">
            <v>1,08</v>
          </cell>
          <cell r="I104" t="str">
            <v>1,07</v>
          </cell>
          <cell r="J104">
            <v>0.20699999999999999</v>
          </cell>
          <cell r="K104">
            <v>0.26740000000000003</v>
          </cell>
          <cell r="L104">
            <v>1.3</v>
          </cell>
          <cell r="M104">
            <v>1.35</v>
          </cell>
          <cell r="N104">
            <v>0</v>
          </cell>
          <cell r="O104">
            <v>0</v>
          </cell>
        </row>
        <row r="105">
          <cell r="A105" t="str">
            <v>N</v>
          </cell>
          <cell r="B105">
            <v>0</v>
          </cell>
          <cell r="C105" t="str">
            <v>IUD20119</v>
          </cell>
          <cell r="D105" t="str">
            <v>Galeria celular em aduela pré-moldada em concreto armado, 1,50m x1,50m, assentamento e rejuntamento. Exclusive aquisição e transporte. REF SINAPI 104491</v>
          </cell>
          <cell r="F105" t="str">
            <v>m</v>
          </cell>
          <cell r="G105">
            <v>0</v>
          </cell>
          <cell r="H105">
            <v>114.32</v>
          </cell>
          <cell r="I105">
            <v>108.08</v>
          </cell>
          <cell r="J105">
            <v>0.20699999999999999</v>
          </cell>
          <cell r="K105">
            <v>0.26740000000000003</v>
          </cell>
          <cell r="L105">
            <v>137.97999999999999</v>
          </cell>
          <cell r="M105">
            <v>136.97999999999999</v>
          </cell>
          <cell r="N105">
            <v>0</v>
          </cell>
          <cell r="O105">
            <v>0</v>
          </cell>
        </row>
        <row r="106">
          <cell r="A106" t="str">
            <v>N</v>
          </cell>
          <cell r="B106">
            <v>0</v>
          </cell>
          <cell r="C106" t="str">
            <v>IUD20120</v>
          </cell>
          <cell r="D106" t="str">
            <v>Galeria celular em aduela pré-moldada em concreto armado, 2,00m x2,00m, assentamento e rejuntamento. Exclusive aquisição e transporte. REF SINAPI 104492</v>
          </cell>
          <cell r="F106" t="str">
            <v>m</v>
          </cell>
          <cell r="G106">
            <v>0</v>
          </cell>
          <cell r="H106">
            <v>134.94999999999999</v>
          </cell>
          <cell r="I106">
            <v>127.32</v>
          </cell>
          <cell r="J106">
            <v>0.20699999999999999</v>
          </cell>
          <cell r="K106">
            <v>0.26740000000000003</v>
          </cell>
          <cell r="L106">
            <v>162.88</v>
          </cell>
          <cell r="M106">
            <v>161.36000000000001</v>
          </cell>
          <cell r="N106">
            <v>0</v>
          </cell>
          <cell r="O106">
            <v>0</v>
          </cell>
        </row>
        <row r="107">
          <cell r="A107" t="str">
            <v>N</v>
          </cell>
          <cell r="B107">
            <v>0</v>
          </cell>
          <cell r="C107" t="str">
            <v>IUD20121</v>
          </cell>
          <cell r="D107" t="str">
            <v>Galeria celular em aduela pré-moldada em concreto armado, 2,50m x2,50m, assentamento e rejuntamento. Exclusive aquisição e transporte. REF SINAPI 104494</v>
          </cell>
          <cell r="F107" t="str">
            <v>m</v>
          </cell>
          <cell r="G107">
            <v>0</v>
          </cell>
          <cell r="H107">
            <v>163.03</v>
          </cell>
          <cell r="I107">
            <v>154.09</v>
          </cell>
          <cell r="J107">
            <v>0.20699999999999999</v>
          </cell>
          <cell r="K107">
            <v>0.26740000000000003</v>
          </cell>
          <cell r="L107">
            <v>196.77</v>
          </cell>
          <cell r="M107">
            <v>195.29</v>
          </cell>
          <cell r="N107">
            <v>0</v>
          </cell>
          <cell r="O107">
            <v>0</v>
          </cell>
        </row>
        <row r="108">
          <cell r="A108" t="str">
            <v>N</v>
          </cell>
          <cell r="B108">
            <v>0</v>
          </cell>
          <cell r="C108" t="str">
            <v>IUD20112</v>
          </cell>
          <cell r="D108" t="str">
            <v>Galeria celular em aduela pré-moldada em concreto armado, 3,00m x3,00m, assentamento e rejuntamento. Exclusive aquisição e transporte. Ref SINAPI 104497</v>
          </cell>
          <cell r="F108" t="str">
            <v>m</v>
          </cell>
          <cell r="G108">
            <v>0</v>
          </cell>
          <cell r="H108">
            <v>282.16000000000003</v>
          </cell>
          <cell r="I108">
            <v>270.33</v>
          </cell>
          <cell r="J108">
            <v>0.20699999999999999</v>
          </cell>
          <cell r="K108">
            <v>0.26740000000000003</v>
          </cell>
          <cell r="L108">
            <v>340.56</v>
          </cell>
          <cell r="M108">
            <v>342.61</v>
          </cell>
          <cell r="N108">
            <v>0</v>
          </cell>
          <cell r="O108">
            <v>0</v>
          </cell>
        </row>
        <row r="109">
          <cell r="A109" t="str">
            <v>S</v>
          </cell>
          <cell r="B109">
            <v>0</v>
          </cell>
          <cell r="C109" t="str">
            <v>MIUD00100</v>
          </cell>
          <cell r="D109" t="str">
            <v>Tubo PEAD corrugado com paredes estruturadas para drenagem - D = 400 mm (DNIT M0131)</v>
          </cell>
          <cell r="F109" t="str">
            <v>m</v>
          </cell>
          <cell r="G109">
            <v>0</v>
          </cell>
          <cell r="H109">
            <v>206.6</v>
          </cell>
          <cell r="I109">
            <v>206.4</v>
          </cell>
          <cell r="J109">
            <v>0.1527</v>
          </cell>
          <cell r="K109">
            <v>0.2092</v>
          </cell>
          <cell r="L109">
            <v>238.14</v>
          </cell>
          <cell r="M109">
            <v>249.57</v>
          </cell>
          <cell r="N109">
            <v>0</v>
          </cell>
          <cell r="O109">
            <v>0</v>
          </cell>
        </row>
        <row r="110">
          <cell r="A110" t="str">
            <v>S</v>
          </cell>
          <cell r="B110">
            <v>0</v>
          </cell>
          <cell r="C110" t="str">
            <v>MIUD00103</v>
          </cell>
          <cell r="D110" t="str">
            <v>Tubo PEAD corrugado com paredes estruturadas para drenagem - D = 600 mm (DNIT M0134)</v>
          </cell>
          <cell r="F110" t="str">
            <v>m</v>
          </cell>
          <cell r="G110">
            <v>0</v>
          </cell>
          <cell r="H110">
            <v>495.31</v>
          </cell>
          <cell r="I110">
            <v>494.82</v>
          </cell>
          <cell r="J110">
            <v>0.1527</v>
          </cell>
          <cell r="K110">
            <v>0.2092</v>
          </cell>
          <cell r="L110">
            <v>570.94000000000005</v>
          </cell>
          <cell r="M110">
            <v>598.33000000000004</v>
          </cell>
          <cell r="N110">
            <v>0</v>
          </cell>
          <cell r="O110">
            <v>0</v>
          </cell>
        </row>
        <row r="111">
          <cell r="A111" t="str">
            <v>S</v>
          </cell>
          <cell r="B111">
            <v>0</v>
          </cell>
          <cell r="C111" t="str">
            <v>MIUD00105</v>
          </cell>
          <cell r="D111" t="str">
            <v>Tubo PEAD corrugado com paredes estruturadas para drenagem - D = 800 mm (DNIT M0136)</v>
          </cell>
          <cell r="F111" t="str">
            <v>m</v>
          </cell>
          <cell r="G111">
            <v>0</v>
          </cell>
          <cell r="H111">
            <v>723.61</v>
          </cell>
          <cell r="I111">
            <v>722.89</v>
          </cell>
          <cell r="J111">
            <v>0.1527</v>
          </cell>
          <cell r="K111">
            <v>0.2092</v>
          </cell>
          <cell r="L111">
            <v>834.1</v>
          </cell>
          <cell r="M111">
            <v>874.11</v>
          </cell>
          <cell r="N111">
            <v>0</v>
          </cell>
          <cell r="O111">
            <v>0</v>
          </cell>
        </row>
        <row r="112">
          <cell r="A112" t="str">
            <v>S</v>
          </cell>
          <cell r="B112">
            <v>0</v>
          </cell>
          <cell r="C112" t="str">
            <v>MIUD00107</v>
          </cell>
          <cell r="D112" t="str">
            <v>Tubo PEAD corrugado com paredes estruturadas para drenagem - D = 1.000 mm (DNIT M0139)</v>
          </cell>
          <cell r="F112" t="str">
            <v>m</v>
          </cell>
          <cell r="G112">
            <v>0</v>
          </cell>
          <cell r="H112">
            <v>1289.3399999999999</v>
          </cell>
          <cell r="I112">
            <v>1288.05</v>
          </cell>
          <cell r="J112">
            <v>0.1527</v>
          </cell>
          <cell r="K112">
            <v>0.2092</v>
          </cell>
          <cell r="L112">
            <v>1486.22</v>
          </cell>
          <cell r="M112">
            <v>1557.51</v>
          </cell>
          <cell r="N112">
            <v>0</v>
          </cell>
          <cell r="O112">
            <v>0</v>
          </cell>
        </row>
        <row r="113">
          <cell r="A113" t="str">
            <v>S</v>
          </cell>
          <cell r="B113">
            <v>0</v>
          </cell>
          <cell r="C113" t="str">
            <v>MIUD0003</v>
          </cell>
          <cell r="D113" t="str">
            <v>Tubo PEAD com paredes estruturadas para drenagem - D = 1.200 mm; diâmetro interno, em PEAD virgem para rede drenagem, ponta e bolsa - JE, parede dupla, interna lisa, conforme norma DNIT 094/2014 - (Cotação SICRO - REF M0142)</v>
          </cell>
          <cell r="F113" t="str">
            <v>m</v>
          </cell>
          <cell r="G113">
            <v>0</v>
          </cell>
          <cell r="H113">
            <v>1711.44</v>
          </cell>
          <cell r="I113">
            <v>1709.73</v>
          </cell>
          <cell r="J113">
            <v>0.1527</v>
          </cell>
          <cell r="K113">
            <v>0.2092</v>
          </cell>
          <cell r="L113">
            <v>1972.77</v>
          </cell>
          <cell r="M113">
            <v>2067.4</v>
          </cell>
          <cell r="N113">
            <v>0</v>
          </cell>
          <cell r="O113">
            <v>0</v>
          </cell>
        </row>
        <row r="114">
          <cell r="A114" t="str">
            <v>S</v>
          </cell>
          <cell r="B114">
            <v>0</v>
          </cell>
          <cell r="C114" t="str">
            <v>MIUD0005</v>
          </cell>
          <cell r="D114" t="str">
            <v>Tubo PEAD com paredes estruturadas para drenagem - D = 1.500 mm; diâmetro interno, em PEAD virgem para rede drenagem, ponta e bolsa - JE, parede dupla, interna lisa, conforme norma DNIT 094/2014 - (Cotação SICRO - REF M0143)</v>
          </cell>
          <cell r="F114" t="str">
            <v>m</v>
          </cell>
          <cell r="G114">
            <v>0</v>
          </cell>
          <cell r="H114">
            <v>1981.12</v>
          </cell>
          <cell r="I114">
            <v>1979.15</v>
          </cell>
          <cell r="J114">
            <v>0.1527</v>
          </cell>
          <cell r="K114">
            <v>0.2092</v>
          </cell>
          <cell r="L114">
            <v>2283.63</v>
          </cell>
          <cell r="M114">
            <v>2393.1799999999998</v>
          </cell>
          <cell r="N114">
            <v>0</v>
          </cell>
          <cell r="O114">
            <v>0</v>
          </cell>
        </row>
        <row r="115">
          <cell r="A115" t="str">
            <v>N</v>
          </cell>
          <cell r="B115">
            <v>0</v>
          </cell>
          <cell r="C115" t="str">
            <v>100952</v>
          </cell>
          <cell r="D115" t="str">
            <v>TRANSPORTE COM CAMINHÃO CARROCERIA COM GUINDAUTO (MUNCK),  MOMENTO MÁXIMO DE CARGA 11,7 TM, EM VIA URBANA PAVIMENTADA, DMT ATÉ 30KM (UNIDADE: TXKM). AF_07/2020</v>
          </cell>
          <cell r="E115">
            <v>0</v>
          </cell>
          <cell r="F115" t="str">
            <v>TXKM</v>
          </cell>
          <cell r="G115">
            <v>0</v>
          </cell>
          <cell r="H115" t="str">
            <v>2,74</v>
          </cell>
          <cell r="I115" t="str">
            <v>2,70</v>
          </cell>
          <cell r="J115">
            <v>0.20699999999999999</v>
          </cell>
          <cell r="K115">
            <v>0.26740000000000003</v>
          </cell>
          <cell r="L115">
            <v>3.3</v>
          </cell>
          <cell r="M115">
            <v>3.42</v>
          </cell>
          <cell r="N115">
            <v>0</v>
          </cell>
          <cell r="O115">
            <v>0</v>
          </cell>
        </row>
        <row r="116">
          <cell r="A116" t="str">
            <v>N</v>
          </cell>
          <cell r="B116">
            <v>0</v>
          </cell>
          <cell r="C116" t="str">
            <v>100953</v>
          </cell>
          <cell r="D116" t="str">
            <v>TRANSPORTE COM CAMINHÃO CARROCERIA COM GUINDAUTO (MUNCK),  MOMENTO MÁXIMO DE CARGA 11,7 TM, EM VIA URBANA PAVIMENTADA, ADICIONAL PARA DMT EXCEDENTE A 30 KM (UNIDADE: TXKM). AF_07/2020</v>
          </cell>
          <cell r="E116">
            <v>0</v>
          </cell>
          <cell r="F116" t="str">
            <v>TXKM</v>
          </cell>
          <cell r="G116">
            <v>0</v>
          </cell>
          <cell r="H116" t="str">
            <v>1,08</v>
          </cell>
          <cell r="I116" t="str">
            <v>1,07</v>
          </cell>
          <cell r="J116">
            <v>0.20699999999999999</v>
          </cell>
          <cell r="K116">
            <v>0.26740000000000003</v>
          </cell>
          <cell r="L116">
            <v>1.3</v>
          </cell>
          <cell r="M116">
            <v>1.35</v>
          </cell>
          <cell r="N116">
            <v>0</v>
          </cell>
          <cell r="O116">
            <v>0</v>
          </cell>
        </row>
        <row r="117">
          <cell r="A117" t="str">
            <v>N</v>
          </cell>
          <cell r="B117">
            <v>0</v>
          </cell>
          <cell r="C117" t="str">
            <v>IUD30395</v>
          </cell>
          <cell r="D117" t="str">
            <v>Assentamento de tubo de pead corrugado de dupla parede para rede coletora de aguas pluviais, dn 400 mm, junta elástica, não inclui fornecimento, ref. SINAPI 90745</v>
          </cell>
          <cell r="F117" t="str">
            <v>m</v>
          </cell>
          <cell r="G117">
            <v>0</v>
          </cell>
          <cell r="H117">
            <v>9.6300000000000008</v>
          </cell>
          <cell r="I117">
            <v>9.1199999999999992</v>
          </cell>
          <cell r="J117">
            <v>0.20699999999999999</v>
          </cell>
          <cell r="K117">
            <v>0.26740000000000003</v>
          </cell>
          <cell r="L117">
            <v>11.62</v>
          </cell>
          <cell r="M117">
            <v>11.55</v>
          </cell>
          <cell r="N117">
            <v>0</v>
          </cell>
          <cell r="O117">
            <v>0</v>
          </cell>
        </row>
        <row r="118">
          <cell r="A118" t="str">
            <v>N</v>
          </cell>
          <cell r="B118">
            <v>0</v>
          </cell>
          <cell r="C118" t="str">
            <v>IUD30403</v>
          </cell>
          <cell r="D118" t="str">
            <v>Assentamento de tubo de pead corrugado de dupla parede para rede coletora de aguas pluviais, dn 600 mm, junta elástica integrada, não inclui fornecimento, ref. SINAPI 90747</v>
          </cell>
          <cell r="F118" t="str">
            <v>m</v>
          </cell>
          <cell r="G118">
            <v>0</v>
          </cell>
          <cell r="H118">
            <v>15.62</v>
          </cell>
          <cell r="I118">
            <v>14.94</v>
          </cell>
          <cell r="J118">
            <v>0.20699999999999999</v>
          </cell>
          <cell r="K118">
            <v>0.26740000000000003</v>
          </cell>
          <cell r="L118">
            <v>18.850000000000001</v>
          </cell>
          <cell r="M118">
            <v>18.93</v>
          </cell>
          <cell r="N118">
            <v>0</v>
          </cell>
          <cell r="O118">
            <v>0</v>
          </cell>
        </row>
        <row r="119">
          <cell r="A119" t="str">
            <v>N</v>
          </cell>
          <cell r="B119">
            <v>0</v>
          </cell>
          <cell r="C119" t="str">
            <v>IUD30398</v>
          </cell>
          <cell r="D119" t="str">
            <v>Assentamento de tubo de pead corrugado de dupla parede para rede coletora de aguas pluviais, dn 800 mm, junta elástica integrada, não inclui fornecimento, ref. SINAPI 94876</v>
          </cell>
          <cell r="F119" t="str">
            <v>m</v>
          </cell>
          <cell r="G119">
            <v>0</v>
          </cell>
          <cell r="H119">
            <v>26.92</v>
          </cell>
          <cell r="I119">
            <v>25.89</v>
          </cell>
          <cell r="J119">
            <v>0.20699999999999999</v>
          </cell>
          <cell r="K119">
            <v>0.26740000000000003</v>
          </cell>
          <cell r="L119">
            <v>32.49</v>
          </cell>
          <cell r="M119">
            <v>32.81</v>
          </cell>
          <cell r="N119">
            <v>0</v>
          </cell>
          <cell r="O119">
            <v>0</v>
          </cell>
        </row>
        <row r="120">
          <cell r="A120" t="str">
            <v>N</v>
          </cell>
          <cell r="B120">
            <v>0</v>
          </cell>
          <cell r="C120" t="str">
            <v>IUD30400</v>
          </cell>
          <cell r="D120" t="str">
            <v>Assentamento de tubo de pead corrugado de dupla parede para rede coletora de aguas pluviais, dn 1000 mm, junta elástica integrada, não inclui fornecimento, ref. SINAPI 94880</v>
          </cell>
          <cell r="F120" t="str">
            <v>m</v>
          </cell>
          <cell r="G120">
            <v>0</v>
          </cell>
          <cell r="H120">
            <v>40.53</v>
          </cell>
          <cell r="I120">
            <v>39.049999999999997</v>
          </cell>
          <cell r="J120">
            <v>0.20699999999999999</v>
          </cell>
          <cell r="K120">
            <v>0.26740000000000003</v>
          </cell>
          <cell r="L120">
            <v>48.91</v>
          </cell>
          <cell r="M120">
            <v>49.49</v>
          </cell>
          <cell r="N120">
            <v>0</v>
          </cell>
          <cell r="O120">
            <v>0</v>
          </cell>
        </row>
        <row r="121">
          <cell r="A121" t="str">
            <v>N</v>
          </cell>
          <cell r="B121">
            <v>0</v>
          </cell>
          <cell r="C121" t="str">
            <v>IUD30401</v>
          </cell>
          <cell r="D121" t="str">
            <v>Assentamento de tubo de pead corrugado de dupla parede para rede coletora de aguas pluviais, dn 1200 mm, junta elástica integrada, não inclui fornecimento, ref. SINAPI 94882</v>
          </cell>
          <cell r="F121" t="str">
            <v>m</v>
          </cell>
          <cell r="G121">
            <v>0</v>
          </cell>
          <cell r="H121">
            <v>46.86</v>
          </cell>
          <cell r="I121">
            <v>45.11</v>
          </cell>
          <cell r="J121">
            <v>0.20699999999999999</v>
          </cell>
          <cell r="K121">
            <v>0.26740000000000003</v>
          </cell>
          <cell r="L121">
            <v>56.56</v>
          </cell>
          <cell r="M121">
            <v>57.17</v>
          </cell>
          <cell r="N121">
            <v>0</v>
          </cell>
          <cell r="O121">
            <v>0</v>
          </cell>
        </row>
        <row r="122">
          <cell r="A122" t="str">
            <v>N</v>
          </cell>
          <cell r="B122">
            <v>0</v>
          </cell>
          <cell r="C122" t="str">
            <v>IUD30404</v>
          </cell>
          <cell r="D122" t="str">
            <v>Assentamento de tubo de pead corrugado de dupla parede para rede coletora de aguas pluviais, dn 1500 mm, junta elástica integrada, não inclui fornecimento, ref. SINAPI 94884</v>
          </cell>
          <cell r="F122" t="str">
            <v>m</v>
          </cell>
          <cell r="G122">
            <v>0</v>
          </cell>
          <cell r="H122">
            <v>59.71</v>
          </cell>
          <cell r="I122">
            <v>57.39</v>
          </cell>
          <cell r="J122">
            <v>0.20699999999999999</v>
          </cell>
          <cell r="K122">
            <v>0.26740000000000003</v>
          </cell>
          <cell r="L122">
            <v>72.06</v>
          </cell>
          <cell r="M122">
            <v>72.73</v>
          </cell>
          <cell r="N122">
            <v>0</v>
          </cell>
          <cell r="O122">
            <v>0</v>
          </cell>
        </row>
        <row r="123">
          <cell r="B123">
            <v>12179.862000000001</v>
          </cell>
          <cell r="D123" t="str">
            <v/>
          </cell>
          <cell r="L123" t="str">
            <v>SUBTOTAL</v>
          </cell>
          <cell r="N123">
            <v>162015.67999999999</v>
          </cell>
          <cell r="O123">
            <v>168107.51999999999</v>
          </cell>
        </row>
        <row r="124">
          <cell r="B124" t="str">
            <v>02.03</v>
          </cell>
          <cell r="C124" t="str">
            <v/>
          </cell>
          <cell r="D124" t="str">
            <v>MICRODRENAGEM - DISPOSITIVOS ESTRUTURAIS</v>
          </cell>
          <cell r="F124" t="str">
            <v/>
          </cell>
          <cell r="H124" t="str">
            <v/>
          </cell>
          <cell r="I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</row>
        <row r="125">
          <cell r="A125" t="str">
            <v>N</v>
          </cell>
          <cell r="B125" t="str">
            <v>02.03.01</v>
          </cell>
          <cell r="C125" t="str">
            <v>IUD20087</v>
          </cell>
          <cell r="D125" t="str">
            <v>PV-1 - Poço-de-visita 2,32x2,32m, em alv. de bloco estrutural, rev. int. com argam.  1:3, lastro de brita 12cm, berço 18cm em conc. fck = 15 MPa, laje de 12cm em conc. armado fck = 20 MPa, incl. forma, escav. manual e reat. apiloado. Excl. pescoço e tampão</v>
          </cell>
          <cell r="F125" t="str">
            <v>un</v>
          </cell>
          <cell r="G125">
            <v>6</v>
          </cell>
          <cell r="H125">
            <v>5311.63</v>
          </cell>
          <cell r="I125">
            <v>5107.3999999999996</v>
          </cell>
          <cell r="J125">
            <v>0.20699999999999999</v>
          </cell>
          <cell r="K125">
            <v>0.26740000000000003</v>
          </cell>
          <cell r="L125">
            <v>6411.13</v>
          </cell>
          <cell r="M125">
            <v>6473.11</v>
          </cell>
          <cell r="N125">
            <v>38466.78</v>
          </cell>
          <cell r="O125">
            <v>38838.660000000003</v>
          </cell>
        </row>
        <row r="126">
          <cell r="A126" t="str">
            <v>N</v>
          </cell>
          <cell r="B126">
            <v>0</v>
          </cell>
          <cell r="C126" t="str">
            <v>IUD30121</v>
          </cell>
          <cell r="D126" t="str">
            <v>PV-2 - Poço-de-visita 1,98x2,68x2,00m (bxbxh), em alv. de bloco de concreto estrutural fck 14MPa, conforme projeto tipo (DR/0140), exclusive pescoço e tampão.</v>
          </cell>
          <cell r="F126" t="str">
            <v>un</v>
          </cell>
          <cell r="G126">
            <v>0</v>
          </cell>
          <cell r="H126">
            <v>10781.92</v>
          </cell>
          <cell r="I126">
            <v>10435.540000000001</v>
          </cell>
          <cell r="J126">
            <v>0.20699999999999999</v>
          </cell>
          <cell r="K126">
            <v>0.26740000000000003</v>
          </cell>
          <cell r="L126">
            <v>13013.77</v>
          </cell>
          <cell r="M126">
            <v>13226</v>
          </cell>
          <cell r="N126">
            <v>0</v>
          </cell>
          <cell r="O126">
            <v>0</v>
          </cell>
        </row>
        <row r="127">
          <cell r="A127" t="str">
            <v>N</v>
          </cell>
          <cell r="B127">
            <v>0</v>
          </cell>
          <cell r="C127" t="str">
            <v>IUD20114</v>
          </cell>
          <cell r="D127" t="str">
            <v>PV tipo 3 - Poço de Visita , com dimensões internas de1,98m x3,48m x 2,00m (bXbXh), em alvenaria de bloco de concreto estrutural fbk 14Mpa, conforme projeto tipo (DR/0145). Exclusive pescoço e tampão</v>
          </cell>
          <cell r="F127" t="str">
            <v>un</v>
          </cell>
          <cell r="G127">
            <v>0</v>
          </cell>
          <cell r="H127">
            <v>11096.74</v>
          </cell>
          <cell r="I127">
            <v>10746.01</v>
          </cell>
          <cell r="J127">
            <v>0.20699999999999999</v>
          </cell>
          <cell r="K127">
            <v>0.26740000000000003</v>
          </cell>
          <cell r="L127">
            <v>13393.76</v>
          </cell>
          <cell r="M127">
            <v>13619.49</v>
          </cell>
          <cell r="N127">
            <v>0</v>
          </cell>
          <cell r="O127">
            <v>0</v>
          </cell>
        </row>
        <row r="128">
          <cell r="A128" t="str">
            <v>N</v>
          </cell>
          <cell r="B128">
            <v>0</v>
          </cell>
          <cell r="C128" t="str">
            <v>IUD20109</v>
          </cell>
          <cell r="D128" t="str">
            <v>PV-4 Poço-de-visita 1,98x4,98x2,00m (bxbxh), em alv. de bloco de concreto estrutural fck 14MPa, conforme projeto tipo (DR/0150), exclusive pescoço e tampão.</v>
          </cell>
          <cell r="F128" t="str">
            <v>un</v>
          </cell>
          <cell r="G128">
            <v>0</v>
          </cell>
          <cell r="H128">
            <v>14539.2</v>
          </cell>
          <cell r="I128">
            <v>14080.4</v>
          </cell>
          <cell r="J128">
            <v>0.20699999999999999</v>
          </cell>
          <cell r="K128">
            <v>0.26740000000000003</v>
          </cell>
          <cell r="L128">
            <v>17548.810000000001</v>
          </cell>
          <cell r="M128">
            <v>17845.490000000002</v>
          </cell>
          <cell r="N128">
            <v>0</v>
          </cell>
          <cell r="O128">
            <v>0</v>
          </cell>
        </row>
        <row r="129">
          <cell r="A129" t="str">
            <v>N</v>
          </cell>
          <cell r="B129">
            <v>0</v>
          </cell>
          <cell r="C129" t="str">
            <v>IUD20106</v>
          </cell>
          <cell r="D129" t="str">
            <v>PV-5 - Poço de visita 1,98x6,58x2,00m (bxbxh), em alvenaria  de bloco estrutural fbk 14MPa, revestida internamente com argamassa de cimento e areia 1:3, lastro de brita 10cm, enchimento em concreto fck = 20 MPa, laje de 20cm em concreto armado fck = 20 MPa, lastro de concreto magro fck 15MPa 7cm incluindo armadura, forma, escavação manual e reaterro apiloado. Exclusive pescoço e tampão</v>
          </cell>
          <cell r="F129" t="str">
            <v>un</v>
          </cell>
          <cell r="G129">
            <v>0</v>
          </cell>
          <cell r="H129">
            <v>18211.2</v>
          </cell>
          <cell r="I129">
            <v>17637.13</v>
          </cell>
          <cell r="J129">
            <v>0.20699999999999999</v>
          </cell>
          <cell r="K129">
            <v>0.26740000000000003</v>
          </cell>
          <cell r="L129">
            <v>21980.91</v>
          </cell>
          <cell r="M129">
            <v>22353.29</v>
          </cell>
          <cell r="N129">
            <v>0</v>
          </cell>
          <cell r="O129">
            <v>0</v>
          </cell>
        </row>
        <row r="130">
          <cell r="A130" t="str">
            <v>N</v>
          </cell>
          <cell r="B130">
            <v>0</v>
          </cell>
          <cell r="C130" t="str">
            <v>IUD20100</v>
          </cell>
          <cell r="D130" t="str">
            <v>APV-1 - Acréscimo para Poço de Visita, com dimensões internas de 1,98m x1,98m, em alvenaria de blocos de concreto estrutural fbk 14MPa.</v>
          </cell>
          <cell r="F130" t="str">
            <v>m</v>
          </cell>
          <cell r="G130">
            <v>0</v>
          </cell>
          <cell r="H130">
            <v>1776.65</v>
          </cell>
          <cell r="I130">
            <v>1724.39</v>
          </cell>
          <cell r="J130">
            <v>0.20699999999999999</v>
          </cell>
          <cell r="K130">
            <v>0.26740000000000003</v>
          </cell>
          <cell r="L130">
            <v>2144.41</v>
          </cell>
          <cell r="M130">
            <v>2185.4899999999998</v>
          </cell>
          <cell r="N130">
            <v>0</v>
          </cell>
          <cell r="O130">
            <v>0</v>
          </cell>
        </row>
        <row r="131">
          <cell r="A131" t="str">
            <v>N</v>
          </cell>
          <cell r="B131">
            <v>0</v>
          </cell>
          <cell r="C131" t="str">
            <v>IUD20101</v>
          </cell>
          <cell r="D131" t="str">
            <v>APV-2 - Acréscimo para Poço de Visita, com dimensões internas de 1,98m x 2,68m, em alvenaria de blocos de concreto estrutural fbk 14MPa.</v>
          </cell>
          <cell r="F131" t="str">
            <v>m</v>
          </cell>
          <cell r="G131">
            <v>0</v>
          </cell>
          <cell r="H131">
            <v>2054.69</v>
          </cell>
          <cell r="I131">
            <v>1994.44</v>
          </cell>
          <cell r="J131">
            <v>0.20699999999999999</v>
          </cell>
          <cell r="K131">
            <v>0.26740000000000003</v>
          </cell>
          <cell r="L131">
            <v>2480.0100000000002</v>
          </cell>
          <cell r="M131">
            <v>2527.75</v>
          </cell>
          <cell r="N131">
            <v>0</v>
          </cell>
          <cell r="O131">
            <v>0</v>
          </cell>
        </row>
        <row r="132">
          <cell r="A132" t="str">
            <v>N</v>
          </cell>
          <cell r="B132">
            <v>0</v>
          </cell>
          <cell r="C132" t="str">
            <v>IUD30639</v>
          </cell>
          <cell r="D132" t="str">
            <v>APV-3 - Acréscimo para Poço de Visita, com dimensões internas de 1,98m x 3,48m, em alvenaria de bloco de concreto estrutural fbk 14mpa.</v>
          </cell>
          <cell r="F132" t="str">
            <v>m</v>
          </cell>
          <cell r="G132">
            <v>0</v>
          </cell>
          <cell r="H132">
            <v>2372.4</v>
          </cell>
          <cell r="I132">
            <v>2303.04</v>
          </cell>
          <cell r="J132">
            <v>0.20699999999999999</v>
          </cell>
          <cell r="K132">
            <v>0.26740000000000003</v>
          </cell>
          <cell r="L132">
            <v>2863.48</v>
          </cell>
          <cell r="M132">
            <v>2918.87</v>
          </cell>
          <cell r="N132">
            <v>0</v>
          </cell>
          <cell r="O132">
            <v>0</v>
          </cell>
        </row>
        <row r="133">
          <cell r="A133" t="str">
            <v>N</v>
          </cell>
          <cell r="B133">
            <v>0</v>
          </cell>
          <cell r="C133" t="str">
            <v>IUD30630</v>
          </cell>
          <cell r="D133" t="str">
            <v>APV-4 - Acréscimo para Poço de Visita, com dimensões internas de 1,98m x 4,98m, em alvenaria de bloco de concreto estrutural fbk 14mpa.</v>
          </cell>
          <cell r="F133" t="str">
            <v>m</v>
          </cell>
          <cell r="G133">
            <v>0</v>
          </cell>
          <cell r="H133">
            <v>2968.2</v>
          </cell>
          <cell r="I133">
            <v>2881.74</v>
          </cell>
          <cell r="J133">
            <v>0.20699999999999999</v>
          </cell>
          <cell r="K133">
            <v>0.26740000000000003</v>
          </cell>
          <cell r="L133">
            <v>3582.61</v>
          </cell>
          <cell r="M133">
            <v>3652.31</v>
          </cell>
          <cell r="N133">
            <v>0</v>
          </cell>
          <cell r="O133">
            <v>0</v>
          </cell>
        </row>
        <row r="134">
          <cell r="A134" t="str">
            <v>N</v>
          </cell>
          <cell r="B134">
            <v>0</v>
          </cell>
          <cell r="C134" t="str">
            <v>IUD30631</v>
          </cell>
          <cell r="D134" t="str">
            <v>APV-5 - Acréscimo para Poço de Visita, com dimensões internas de 1,98m x 6,58m, em alvenaria de bloco de concreto estrutural fbk 14mpa.</v>
          </cell>
          <cell r="F134" t="str">
            <v>m</v>
          </cell>
          <cell r="G134">
            <v>0</v>
          </cell>
          <cell r="H134">
            <v>3603.71</v>
          </cell>
          <cell r="I134">
            <v>3499.03</v>
          </cell>
          <cell r="J134">
            <v>0.20699999999999999</v>
          </cell>
          <cell r="K134">
            <v>0.26740000000000003</v>
          </cell>
          <cell r="L134">
            <v>4349.67</v>
          </cell>
          <cell r="M134">
            <v>4434.67</v>
          </cell>
          <cell r="N134">
            <v>0</v>
          </cell>
          <cell r="O134">
            <v>0</v>
          </cell>
        </row>
        <row r="135">
          <cell r="A135" t="str">
            <v>N</v>
          </cell>
          <cell r="B135">
            <v>0</v>
          </cell>
          <cell r="C135" t="str">
            <v>IUD30632</v>
          </cell>
          <cell r="D135" t="str">
            <v>Antecâmara para poço de visita, com dimensões internas de 1,98m x 1,00m x 1,50m (bxbxh), em alvenaria de bloco de concreto estrutural fbk 14mpa.</v>
          </cell>
          <cell r="F135" t="str">
            <v>un</v>
          </cell>
          <cell r="G135">
            <v>0</v>
          </cell>
          <cell r="H135">
            <v>2794.09</v>
          </cell>
          <cell r="I135">
            <v>2712.75</v>
          </cell>
          <cell r="J135">
            <v>0.20699999999999999</v>
          </cell>
          <cell r="K135">
            <v>0.26740000000000003</v>
          </cell>
          <cell r="L135">
            <v>3372.46</v>
          </cell>
          <cell r="M135">
            <v>3438.13</v>
          </cell>
          <cell r="N135">
            <v>0</v>
          </cell>
          <cell r="O135">
            <v>0</v>
          </cell>
        </row>
        <row r="136">
          <cell r="A136" t="str">
            <v>N</v>
          </cell>
          <cell r="B136" t="str">
            <v>02.03.02</v>
          </cell>
          <cell r="C136" t="str">
            <v>98051</v>
          </cell>
          <cell r="D136" t="str">
            <v>CHAMINÉ CIRCULAR PARA POÇO DE VISITA PARA ESGOTO, EM ALVENARIA COM TIJOLOS CERÂMICOS MACIÇOS, DIÂMETRO INTERNO = 0,6 M. AF_12/2020</v>
          </cell>
          <cell r="F136" t="str">
            <v>M</v>
          </cell>
          <cell r="G136">
            <v>4.38</v>
          </cell>
          <cell r="H136" t="str">
            <v>942,90</v>
          </cell>
          <cell r="I136" t="str">
            <v>900,21</v>
          </cell>
          <cell r="J136">
            <v>0.20699999999999999</v>
          </cell>
          <cell r="K136">
            <v>0.26740000000000003</v>
          </cell>
          <cell r="L136">
            <v>1138.08</v>
          </cell>
          <cell r="M136">
            <v>1140.92</v>
          </cell>
          <cell r="N136">
            <v>4984.79</v>
          </cell>
          <cell r="O136">
            <v>4997.22</v>
          </cell>
        </row>
        <row r="137">
          <cell r="A137" t="str">
            <v>N</v>
          </cell>
          <cell r="B137" t="str">
            <v>02.03.03</v>
          </cell>
          <cell r="C137" t="str">
            <v>98114</v>
          </cell>
          <cell r="D137" t="str">
            <v>TAMPA CIRCULAR PARA ESGOTO E DRENAGEM, EM FERRO FUNDIDO, DIÂMETRO INTERNO = 0,6 M. AF_12/2020</v>
          </cell>
          <cell r="F137" t="str">
            <v>UN</v>
          </cell>
          <cell r="G137">
            <v>6</v>
          </cell>
          <cell r="H137" t="str">
            <v>703,81</v>
          </cell>
          <cell r="I137" t="str">
            <v>699,18</v>
          </cell>
          <cell r="J137">
            <v>0.20699999999999999</v>
          </cell>
          <cell r="K137">
            <v>0.26740000000000003</v>
          </cell>
          <cell r="L137">
            <v>849.49</v>
          </cell>
          <cell r="M137">
            <v>886.14</v>
          </cell>
          <cell r="N137">
            <v>5096.9399999999996</v>
          </cell>
          <cell r="O137">
            <v>5316.84</v>
          </cell>
        </row>
        <row r="138">
          <cell r="A138" t="str">
            <v>N</v>
          </cell>
          <cell r="B138">
            <v>0</v>
          </cell>
          <cell r="C138" t="str">
            <v>IUD30118</v>
          </cell>
          <cell r="D138" t="str">
            <v>CP-1 - Caixa de passagem, com dimensões internas de 1,90m x 1,90m x 1,5m (bxbxh), medidas internas, em alvenaria e bloco de concreto estrutural fbx 14MPa, conforme projeto tipo</v>
          </cell>
          <cell r="F138" t="str">
            <v>un</v>
          </cell>
          <cell r="G138">
            <v>0</v>
          </cell>
          <cell r="H138">
            <v>6704.94</v>
          </cell>
          <cell r="I138">
            <v>6489.9</v>
          </cell>
          <cell r="J138">
            <v>0.20699999999999999</v>
          </cell>
          <cell r="K138">
            <v>0.26740000000000003</v>
          </cell>
          <cell r="L138">
            <v>8092.86</v>
          </cell>
          <cell r="M138">
            <v>8225.2900000000009</v>
          </cell>
          <cell r="N138">
            <v>0</v>
          </cell>
          <cell r="O138">
            <v>0</v>
          </cell>
        </row>
        <row r="139">
          <cell r="A139" t="str">
            <v>N</v>
          </cell>
          <cell r="B139">
            <v>0</v>
          </cell>
          <cell r="C139" t="str">
            <v>IUD30633</v>
          </cell>
          <cell r="D139" t="str">
            <v>Caixa de Passagem, com dimensões internas de 1,98m x 3,48m x 2,00m (bxbxh), em alvenaria de bloco de concreto estrutural fbk 14mpa.</v>
          </cell>
          <cell r="F139" t="str">
            <v>un</v>
          </cell>
          <cell r="G139">
            <v>0</v>
          </cell>
          <cell r="H139">
            <v>10928.31</v>
          </cell>
          <cell r="I139">
            <v>10582.04</v>
          </cell>
          <cell r="J139">
            <v>0.20699999999999999</v>
          </cell>
          <cell r="K139">
            <v>0.26740000000000003</v>
          </cell>
          <cell r="L139">
            <v>13190.47</v>
          </cell>
          <cell r="M139">
            <v>13411.67</v>
          </cell>
          <cell r="N139">
            <v>0</v>
          </cell>
          <cell r="O139">
            <v>0</v>
          </cell>
        </row>
        <row r="140">
          <cell r="A140" t="str">
            <v>N</v>
          </cell>
          <cell r="B140">
            <v>0</v>
          </cell>
          <cell r="C140" t="str">
            <v>IUD20104</v>
          </cell>
          <cell r="D140" t="str">
            <v>BLSC - Boca-de-lobo simples, em concreto simples fck 20 MPa virado em betoneira com lançamento em fundação, incluindo forma, escavação, calçamento ao redor, inclusive grelha, conforme projeto.</v>
          </cell>
          <cell r="F140" t="str">
            <v>un</v>
          </cell>
          <cell r="G140">
            <v>0</v>
          </cell>
          <cell r="H140">
            <v>1526.9</v>
          </cell>
          <cell r="I140">
            <v>1486.15</v>
          </cell>
          <cell r="J140">
            <v>0.20699999999999999</v>
          </cell>
          <cell r="K140">
            <v>0.26740000000000003</v>
          </cell>
          <cell r="L140">
            <v>1842.96</v>
          </cell>
          <cell r="M140">
            <v>1883.54</v>
          </cell>
          <cell r="N140">
            <v>0</v>
          </cell>
          <cell r="O140">
            <v>0</v>
          </cell>
        </row>
        <row r="141">
          <cell r="A141" t="str">
            <v>N</v>
          </cell>
          <cell r="B141" t="str">
            <v>02.03.04</v>
          </cell>
          <cell r="C141" t="str">
            <v>IUD20041</v>
          </cell>
          <cell r="D141" t="str">
            <v>BLDC - Boca-de-lobo dupla, em concreto simples fck 20 MPa virado em betoneira, com guia chapeu, com lançamento em fundação, incluindo forma, escavação, calçamento ao redor, inclusive grelhas, conforme projeto.</v>
          </cell>
          <cell r="F141" t="str">
            <v>un</v>
          </cell>
          <cell r="G141">
            <v>7</v>
          </cell>
          <cell r="H141">
            <v>3031.77</v>
          </cell>
          <cell r="I141">
            <v>2954.27</v>
          </cell>
          <cell r="J141">
            <v>0.20699999999999999</v>
          </cell>
          <cell r="K141">
            <v>0.26740000000000003</v>
          </cell>
          <cell r="L141">
            <v>3659.34</v>
          </cell>
          <cell r="M141">
            <v>3744.24</v>
          </cell>
          <cell r="N141">
            <v>25615.38</v>
          </cell>
          <cell r="O141">
            <v>26209.68</v>
          </cell>
        </row>
        <row r="142">
          <cell r="A142" t="str">
            <v>N</v>
          </cell>
          <cell r="B142">
            <v>0</v>
          </cell>
          <cell r="C142" t="str">
            <v>IUD20042</v>
          </cell>
          <cell r="D142" t="str">
            <v>BLTC - Boca-de-lobo tripla, em concreto simples fck 20 MPa virado em betoneira, com guia chapeu, com lançamento em fundação, incluindo forma, escavação, calçamento ao redor.</v>
          </cell>
          <cell r="F142" t="str">
            <v>un</v>
          </cell>
          <cell r="G142">
            <v>0</v>
          </cell>
          <cell r="H142">
            <v>4378.17</v>
          </cell>
          <cell r="I142">
            <v>4269.91</v>
          </cell>
          <cell r="J142">
            <v>0.20699999999999999</v>
          </cell>
          <cell r="K142">
            <v>0.26740000000000003</v>
          </cell>
          <cell r="L142">
            <v>5284.45</v>
          </cell>
          <cell r="M142">
            <v>5411.68</v>
          </cell>
          <cell r="N142">
            <v>0</v>
          </cell>
          <cell r="O142">
            <v>0</v>
          </cell>
        </row>
        <row r="143">
          <cell r="A143" t="str">
            <v>N</v>
          </cell>
          <cell r="B143">
            <v>0</v>
          </cell>
          <cell r="C143" t="str">
            <v>IUD20003</v>
          </cell>
          <cell r="D143" t="str">
            <v>BLSP - Boca-de-lobo simples com caixa no passeio, em concreto simples fck=20 MPa, incluindo forma, escavação, laje e tampão em FoFo tipo pesada, conforme projeto</v>
          </cell>
          <cell r="F143" t="str">
            <v>un</v>
          </cell>
          <cell r="G143">
            <v>0</v>
          </cell>
          <cell r="H143">
            <v>2078.34</v>
          </cell>
          <cell r="I143">
            <v>2036.73</v>
          </cell>
          <cell r="J143">
            <v>0.20699999999999999</v>
          </cell>
          <cell r="K143">
            <v>0.26740000000000003</v>
          </cell>
          <cell r="L143">
            <v>2508.5500000000002</v>
          </cell>
          <cell r="M143">
            <v>2581.35</v>
          </cell>
          <cell r="N143">
            <v>0</v>
          </cell>
          <cell r="O143">
            <v>0</v>
          </cell>
        </row>
        <row r="144">
          <cell r="A144" t="str">
            <v>N</v>
          </cell>
          <cell r="B144">
            <v>0</v>
          </cell>
          <cell r="C144" t="str">
            <v>IUD20004</v>
          </cell>
          <cell r="D144" t="str">
            <v>BLDP - Boca-de-lobo dupla com caixa no passeio, em concreto simples fck=20 MPa, incluindo forma, escavação, laje e tampão em FoFo tipo pesada, conforme projeto</v>
          </cell>
          <cell r="F144" t="str">
            <v>un</v>
          </cell>
          <cell r="G144">
            <v>0</v>
          </cell>
          <cell r="H144">
            <v>2617.8000000000002</v>
          </cell>
          <cell r="I144">
            <v>2544.15</v>
          </cell>
          <cell r="J144">
            <v>0.20699999999999999</v>
          </cell>
          <cell r="K144">
            <v>0.26740000000000003</v>
          </cell>
          <cell r="L144">
            <v>3159.68</v>
          </cell>
          <cell r="M144">
            <v>3224.45</v>
          </cell>
          <cell r="N144">
            <v>0</v>
          </cell>
          <cell r="O144">
            <v>0</v>
          </cell>
        </row>
        <row r="145">
          <cell r="A145" t="str">
            <v>N</v>
          </cell>
          <cell r="B145">
            <v>0</v>
          </cell>
          <cell r="C145" t="str">
            <v>IUD20005</v>
          </cell>
          <cell r="D145" t="str">
            <v>BLTP - Boca-de-lobo tripla com caixa no passeio, em concreto simples fck=20 MPa, incluindo forma, escavação, laje e tampão em FoFo tipo pesada, conforme projeto</v>
          </cell>
          <cell r="F145" t="str">
            <v>un</v>
          </cell>
          <cell r="G145">
            <v>0</v>
          </cell>
          <cell r="H145">
            <v>5675.18</v>
          </cell>
          <cell r="I145">
            <v>5240.37</v>
          </cell>
          <cell r="J145">
            <v>0.20699999999999999</v>
          </cell>
          <cell r="K145">
            <v>0.26740000000000003</v>
          </cell>
          <cell r="L145">
            <v>6849.94</v>
          </cell>
          <cell r="M145">
            <v>6641.64</v>
          </cell>
          <cell r="N145">
            <v>0</v>
          </cell>
          <cell r="O145">
            <v>0</v>
          </cell>
        </row>
        <row r="146">
          <cell r="A146" t="str">
            <v>N</v>
          </cell>
          <cell r="B146">
            <v>0</v>
          </cell>
          <cell r="C146" t="str">
            <v>IUD30030</v>
          </cell>
          <cell r="D146" t="str">
            <v>Boca BSTC D = 0,40 m - esconsidade 0°. Ref. Cod. 0804061 DNIT/SICRO.</v>
          </cell>
          <cell r="F146" t="str">
            <v>un</v>
          </cell>
          <cell r="G146">
            <v>0</v>
          </cell>
          <cell r="H146">
            <v>526.77</v>
          </cell>
          <cell r="I146">
            <v>503.92</v>
          </cell>
          <cell r="J146">
            <v>0.20699999999999999</v>
          </cell>
          <cell r="K146">
            <v>0.26740000000000003</v>
          </cell>
          <cell r="L146">
            <v>635.80999999999995</v>
          </cell>
          <cell r="M146">
            <v>638.66</v>
          </cell>
          <cell r="N146">
            <v>0</v>
          </cell>
          <cell r="O146">
            <v>0</v>
          </cell>
        </row>
        <row r="147">
          <cell r="A147" t="str">
            <v>N</v>
          </cell>
          <cell r="B147">
            <v>0</v>
          </cell>
          <cell r="C147" t="str">
            <v>IUD30076</v>
          </cell>
          <cell r="D147" t="str">
            <v>Boca BSTC D = 0,60 m - esconsidade 0° - alas esconsas. Ref. Cód. Sicro 0804376.</v>
          </cell>
          <cell r="F147" t="str">
            <v>un</v>
          </cell>
          <cell r="G147">
            <v>0</v>
          </cell>
          <cell r="H147">
            <v>1561.4</v>
          </cell>
          <cell r="I147">
            <v>1475.02</v>
          </cell>
          <cell r="J147">
            <v>0.20699999999999999</v>
          </cell>
          <cell r="K147">
            <v>0.26740000000000003</v>
          </cell>
          <cell r="L147">
            <v>1884.6</v>
          </cell>
          <cell r="M147">
            <v>1869.44</v>
          </cell>
          <cell r="N147">
            <v>0</v>
          </cell>
          <cell r="O147">
            <v>0</v>
          </cell>
        </row>
        <row r="148">
          <cell r="A148" t="str">
            <v>N</v>
          </cell>
          <cell r="B148">
            <v>0</v>
          </cell>
          <cell r="C148" t="str">
            <v>IUD30077</v>
          </cell>
          <cell r="D148" t="str">
            <v>Boca BSTC D = 0,80 m - esconsidade 0° - alas esconsas. Ref. Cód. Sicro 0804385.</v>
          </cell>
          <cell r="F148" t="str">
            <v>un</v>
          </cell>
          <cell r="G148">
            <v>0</v>
          </cell>
          <cell r="H148">
            <v>2649.97</v>
          </cell>
          <cell r="I148">
            <v>2506.46</v>
          </cell>
          <cell r="J148">
            <v>0.20699999999999999</v>
          </cell>
          <cell r="K148">
            <v>0.26740000000000003</v>
          </cell>
          <cell r="L148">
            <v>3198.51</v>
          </cell>
          <cell r="M148">
            <v>3176.68</v>
          </cell>
          <cell r="N148">
            <v>0</v>
          </cell>
          <cell r="O148">
            <v>0</v>
          </cell>
        </row>
        <row r="149">
          <cell r="A149" t="str">
            <v>N</v>
          </cell>
          <cell r="B149">
            <v>0</v>
          </cell>
          <cell r="C149" t="str">
            <v>IUD30510</v>
          </cell>
          <cell r="D149" t="str">
            <v xml:space="preserve">Boca de BSTC D = 1,00 m - esconsidade 0° - areia e brita comerciais - alas esconsas (SICRO 0804393) </v>
          </cell>
          <cell r="F149" t="str">
            <v>un</v>
          </cell>
          <cell r="G149">
            <v>0</v>
          </cell>
          <cell r="H149">
            <v>3706.85</v>
          </cell>
          <cell r="I149">
            <v>3523.6</v>
          </cell>
          <cell r="J149">
            <v>0.20699999999999999</v>
          </cell>
          <cell r="K149">
            <v>0.26740000000000003</v>
          </cell>
          <cell r="L149">
            <v>4474.16</v>
          </cell>
          <cell r="M149">
            <v>4465.8100000000004</v>
          </cell>
          <cell r="N149">
            <v>0</v>
          </cell>
          <cell r="O149">
            <v>0</v>
          </cell>
        </row>
        <row r="150">
          <cell r="A150" t="str">
            <v>N</v>
          </cell>
          <cell r="B150">
            <v>0</v>
          </cell>
          <cell r="C150" t="str">
            <v>IUD30502</v>
          </cell>
          <cell r="D150" t="str">
            <v>Boca de BSTC D = 1,20 m - esconsidade 0° - areia e brita comerciais - alas retas (SICRO 0804141)</v>
          </cell>
          <cell r="F150" t="str">
            <v>un</v>
          </cell>
          <cell r="G150">
            <v>0</v>
          </cell>
          <cell r="H150">
            <v>3509.43</v>
          </cell>
          <cell r="I150">
            <v>3338.82</v>
          </cell>
          <cell r="J150">
            <v>0.20699999999999999</v>
          </cell>
          <cell r="K150">
            <v>0.26740000000000003</v>
          </cell>
          <cell r="L150">
            <v>4235.88</v>
          </cell>
          <cell r="M150">
            <v>4231.62</v>
          </cell>
          <cell r="N150">
            <v>0</v>
          </cell>
          <cell r="O150">
            <v>0</v>
          </cell>
        </row>
        <row r="151">
          <cell r="A151" t="str">
            <v>N</v>
          </cell>
          <cell r="B151">
            <v>0</v>
          </cell>
          <cell r="C151" t="str">
            <v>IUD30503</v>
          </cell>
          <cell r="D151" t="str">
            <v>Boca de BSTC D = 1,50 m - esconsidade 0° - areia e brita comerciais - alas retas (SICRO 0804161)</v>
          </cell>
          <cell r="F151" t="str">
            <v>un</v>
          </cell>
          <cell r="G151">
            <v>0</v>
          </cell>
          <cell r="H151">
            <v>7386.34</v>
          </cell>
          <cell r="I151">
            <v>7029.79</v>
          </cell>
          <cell r="J151">
            <v>0.20699999999999999</v>
          </cell>
          <cell r="K151">
            <v>0.26740000000000003</v>
          </cell>
          <cell r="L151">
            <v>8915.31</v>
          </cell>
          <cell r="M151">
            <v>8909.5499999999993</v>
          </cell>
          <cell r="N151">
            <v>0</v>
          </cell>
          <cell r="O151">
            <v>0</v>
          </cell>
        </row>
        <row r="152">
          <cell r="A152" t="str">
            <v>N</v>
          </cell>
          <cell r="B152">
            <v>0</v>
          </cell>
          <cell r="C152" t="str">
            <v>IUD30085</v>
          </cell>
          <cell r="D152" t="str">
            <v>Dissipador de energia - DEB 01. Ref. Cód. Sicro 2003449.</v>
          </cell>
          <cell r="F152" t="str">
            <v>un</v>
          </cell>
          <cell r="G152">
            <v>0</v>
          </cell>
          <cell r="H152">
            <v>697.77</v>
          </cell>
          <cell r="I152">
            <v>677.49</v>
          </cell>
          <cell r="J152">
            <v>0.20699999999999999</v>
          </cell>
          <cell r="K152">
            <v>0.26740000000000003</v>
          </cell>
          <cell r="L152">
            <v>842.2</v>
          </cell>
          <cell r="M152">
            <v>858.65</v>
          </cell>
          <cell r="N152">
            <v>0</v>
          </cell>
          <cell r="O152">
            <v>0</v>
          </cell>
        </row>
        <row r="153">
          <cell r="A153" t="str">
            <v>N</v>
          </cell>
          <cell r="B153">
            <v>0</v>
          </cell>
          <cell r="C153" t="str">
            <v>IUD30010</v>
          </cell>
          <cell r="D153" t="str">
            <v>Dissipador de energia - DEB 02</v>
          </cell>
          <cell r="F153" t="str">
            <v>un</v>
          </cell>
          <cell r="G153">
            <v>0</v>
          </cell>
          <cell r="H153">
            <v>544.97</v>
          </cell>
          <cell r="I153">
            <v>520.54</v>
          </cell>
          <cell r="J153">
            <v>0.20699999999999999</v>
          </cell>
          <cell r="K153">
            <v>0.26740000000000003</v>
          </cell>
          <cell r="L153">
            <v>657.77</v>
          </cell>
          <cell r="M153">
            <v>659.73</v>
          </cell>
          <cell r="N153">
            <v>0</v>
          </cell>
          <cell r="O153">
            <v>0</v>
          </cell>
        </row>
        <row r="154">
          <cell r="A154" t="str">
            <v>N</v>
          </cell>
          <cell r="B154">
            <v>0</v>
          </cell>
          <cell r="C154" t="str">
            <v>IUD30055</v>
          </cell>
          <cell r="D154" t="str">
            <v>Dissipador de energia - DEB 03</v>
          </cell>
          <cell r="F154" t="str">
            <v>un</v>
          </cell>
          <cell r="G154">
            <v>0</v>
          </cell>
          <cell r="H154">
            <v>2049.37</v>
          </cell>
          <cell r="I154">
            <v>1961.4</v>
          </cell>
          <cell r="J154">
            <v>0.20699999999999999</v>
          </cell>
          <cell r="K154">
            <v>0.26740000000000003</v>
          </cell>
          <cell r="L154">
            <v>2473.58</v>
          </cell>
          <cell r="M154">
            <v>2485.87</v>
          </cell>
          <cell r="N154">
            <v>0</v>
          </cell>
          <cell r="O154">
            <v>0</v>
          </cell>
        </row>
        <row r="155">
          <cell r="A155" t="str">
            <v>N</v>
          </cell>
          <cell r="B155">
            <v>0</v>
          </cell>
          <cell r="C155" t="str">
            <v>IUD30016</v>
          </cell>
          <cell r="D155" t="str">
            <v>Dissipador de energia - DEB 04</v>
          </cell>
          <cell r="F155" t="str">
            <v>un</v>
          </cell>
          <cell r="G155">
            <v>0</v>
          </cell>
          <cell r="H155">
            <v>2989.32</v>
          </cell>
          <cell r="I155">
            <v>2860.02</v>
          </cell>
          <cell r="J155">
            <v>0.20699999999999999</v>
          </cell>
          <cell r="K155">
            <v>0.26740000000000003</v>
          </cell>
          <cell r="L155">
            <v>3608.1</v>
          </cell>
          <cell r="M155">
            <v>3624.78</v>
          </cell>
          <cell r="N155">
            <v>0</v>
          </cell>
          <cell r="O155">
            <v>0</v>
          </cell>
        </row>
        <row r="156">
          <cell r="A156" t="str">
            <v>N</v>
          </cell>
          <cell r="B156">
            <v>0</v>
          </cell>
          <cell r="C156" t="str">
            <v>IUD30410</v>
          </cell>
          <cell r="D156" t="str">
            <v>Dissipador de energia - DEB 05. Ref. Cód. Sicro 2003457 - areia, brita e pedra de mão comerciais</v>
          </cell>
          <cell r="F156" t="str">
            <v>un</v>
          </cell>
          <cell r="G156">
            <v>0</v>
          </cell>
          <cell r="H156">
            <v>3789.35</v>
          </cell>
          <cell r="I156">
            <v>3586.51</v>
          </cell>
          <cell r="J156">
            <v>0.20699999999999999</v>
          </cell>
          <cell r="K156">
            <v>0.26740000000000003</v>
          </cell>
          <cell r="L156">
            <v>4573.74</v>
          </cell>
          <cell r="M156">
            <v>4545.54</v>
          </cell>
          <cell r="N156">
            <v>0</v>
          </cell>
          <cell r="O156">
            <v>0</v>
          </cell>
        </row>
        <row r="157">
          <cell r="A157" t="str">
            <v>N</v>
          </cell>
          <cell r="B157">
            <v>0</v>
          </cell>
          <cell r="C157" t="str">
            <v>IUD30411</v>
          </cell>
          <cell r="D157" t="str">
            <v>Dissipador de energia - DEB 06, Ref. Cód. Sicro 2003459 - areia, brita e pedra de mão comerciais</v>
          </cell>
          <cell r="F157" t="str">
            <v>un</v>
          </cell>
          <cell r="G157">
            <v>0</v>
          </cell>
          <cell r="H157">
            <v>4917.59</v>
          </cell>
          <cell r="I157">
            <v>4655.45</v>
          </cell>
          <cell r="J157">
            <v>0.20699999999999999</v>
          </cell>
          <cell r="K157">
            <v>0.26740000000000003</v>
          </cell>
          <cell r="L157">
            <v>5935.53</v>
          </cell>
          <cell r="M157">
            <v>5900.31</v>
          </cell>
          <cell r="N157">
            <v>0</v>
          </cell>
          <cell r="O157">
            <v>0</v>
          </cell>
        </row>
        <row r="158">
          <cell r="A158" t="str">
            <v>N</v>
          </cell>
          <cell r="B158">
            <v>0</v>
          </cell>
          <cell r="C158" t="str">
            <v>IUD30412</v>
          </cell>
          <cell r="D158" t="str">
            <v>Dissipador de energia - DEB 07, Ref. Cód. Sicro 2003461 - areia, brita e pedra de mão comerciais</v>
          </cell>
          <cell r="F158" t="str">
            <v>un</v>
          </cell>
          <cell r="G158">
            <v>0</v>
          </cell>
          <cell r="H158">
            <v>7178.58</v>
          </cell>
          <cell r="I158">
            <v>6797.7</v>
          </cell>
          <cell r="J158">
            <v>0.20699999999999999</v>
          </cell>
          <cell r="K158">
            <v>0.26740000000000003</v>
          </cell>
          <cell r="L158">
            <v>8664.5400000000009</v>
          </cell>
          <cell r="M158">
            <v>8615.4</v>
          </cell>
          <cell r="N158">
            <v>0</v>
          </cell>
          <cell r="O158">
            <v>0</v>
          </cell>
        </row>
        <row r="159">
          <cell r="A159" t="str">
            <v>N</v>
          </cell>
          <cell r="B159">
            <v>0</v>
          </cell>
          <cell r="C159" t="str">
            <v>IUD30413</v>
          </cell>
          <cell r="D159" t="str">
            <v>Dissipador de energia - DEB 08, Ref. Cód. Sicro 2003463 - areia, brita e pedra de mão comerciais</v>
          </cell>
          <cell r="F159" t="str">
            <v>un</v>
          </cell>
          <cell r="G159">
            <v>0</v>
          </cell>
          <cell r="H159">
            <v>5031.54</v>
          </cell>
          <cell r="I159">
            <v>4762.9799999999996</v>
          </cell>
          <cell r="J159">
            <v>0.20699999999999999</v>
          </cell>
          <cell r="K159">
            <v>0.26740000000000003</v>
          </cell>
          <cell r="L159">
            <v>6073.06</v>
          </cell>
          <cell r="M159">
            <v>6036.6</v>
          </cell>
          <cell r="N159">
            <v>0</v>
          </cell>
          <cell r="O159">
            <v>0</v>
          </cell>
        </row>
        <row r="160">
          <cell r="A160" t="str">
            <v>N</v>
          </cell>
          <cell r="B160" t="str">
            <v>02.03.05</v>
          </cell>
          <cell r="C160" t="str">
            <v>IUD30112</v>
          </cell>
          <cell r="D160" t="str">
            <v>Lastro ou enroncamento de pedra-de-mão ou rachão, com lançamento mecanizado, fornecimento e apiloamento. Exclusive transporte.</v>
          </cell>
          <cell r="F160" t="str">
            <v>m³</v>
          </cell>
          <cell r="G160">
            <v>172.19</v>
          </cell>
          <cell r="H160">
            <v>287.77999999999997</v>
          </cell>
          <cell r="I160">
            <v>275.33999999999997</v>
          </cell>
          <cell r="J160">
            <v>0.20699999999999999</v>
          </cell>
          <cell r="K160">
            <v>0.26740000000000003</v>
          </cell>
          <cell r="L160">
            <v>347.35</v>
          </cell>
          <cell r="M160">
            <v>348.96</v>
          </cell>
          <cell r="N160">
            <v>59810.19</v>
          </cell>
          <cell r="O160">
            <v>60087.42</v>
          </cell>
        </row>
        <row r="161">
          <cell r="A161" t="str">
            <v>N</v>
          </cell>
          <cell r="B161" t="str">
            <v>02.03.06</v>
          </cell>
          <cell r="C161" t="str">
            <v>IUD30126</v>
          </cell>
          <cell r="D161" t="str">
            <v>APLICAÇÃO DE MANTA GEOTEXTIL, RESITENCIA A TRACAO = 31 KN/M PARA DRENO</v>
          </cell>
          <cell r="F161" t="str">
            <v>m²</v>
          </cell>
          <cell r="G161">
            <v>878.66</v>
          </cell>
          <cell r="H161">
            <v>36.18</v>
          </cell>
          <cell r="I161">
            <v>36.14</v>
          </cell>
          <cell r="J161">
            <v>0.20699999999999999</v>
          </cell>
          <cell r="K161">
            <v>0.26740000000000003</v>
          </cell>
          <cell r="L161">
            <v>43.66</v>
          </cell>
          <cell r="M161">
            <v>45.8</v>
          </cell>
          <cell r="N161">
            <v>38362.29</v>
          </cell>
          <cell r="O161">
            <v>40242.620000000003</v>
          </cell>
        </row>
        <row r="162">
          <cell r="A162" t="str">
            <v>N</v>
          </cell>
          <cell r="B162" t="str">
            <v>02.03.07</v>
          </cell>
          <cell r="C162" t="str">
            <v>95875</v>
          </cell>
          <cell r="D162" t="str">
            <v>TRANSPORTE COM CAMINHÃO BASCULANTE DE 10 M³, EM VIA URBANA PAVIMENTADA, DMT ATÉ 30 KM (UNIDADE: M3XKM). AF_07/2020</v>
          </cell>
          <cell r="E162">
            <v>30</v>
          </cell>
          <cell r="F162" t="str">
            <v>M3XKM</v>
          </cell>
          <cell r="G162">
            <v>5165.7</v>
          </cell>
          <cell r="H162" t="str">
            <v>2,39</v>
          </cell>
          <cell r="I162" t="str">
            <v>2,36</v>
          </cell>
          <cell r="J162">
            <v>0.20699999999999999</v>
          </cell>
          <cell r="K162">
            <v>0.26740000000000003</v>
          </cell>
          <cell r="L162">
            <v>2.88</v>
          </cell>
          <cell r="M162">
            <v>2.99</v>
          </cell>
          <cell r="N162">
            <v>14877.21</v>
          </cell>
          <cell r="O162">
            <v>15445.44</v>
          </cell>
        </row>
        <row r="163">
          <cell r="A163" t="str">
            <v>N</v>
          </cell>
          <cell r="B163" t="str">
            <v>02.03.08</v>
          </cell>
          <cell r="C163" t="str">
            <v>93590</v>
          </cell>
          <cell r="D163" t="str">
            <v>TRANSPORTE COM CAMINHÃO BASCULANTE DE 10 M³, EM VIA URBANA PAVIMENTADA, ADICIONAL PARA DMT EXCEDENTE A 30 KM (UNIDADE: M3XKM). AF_07/2020</v>
          </cell>
          <cell r="E163">
            <v>36</v>
          </cell>
          <cell r="F163" t="str">
            <v>M3XKM</v>
          </cell>
          <cell r="G163">
            <v>6198.84</v>
          </cell>
          <cell r="H163" t="str">
            <v>0,94</v>
          </cell>
          <cell r="I163" t="str">
            <v>0,93</v>
          </cell>
          <cell r="J163">
            <v>0.20699999999999999</v>
          </cell>
          <cell r="K163">
            <v>0.26740000000000003</v>
          </cell>
          <cell r="L163">
            <v>1.1299999999999999</v>
          </cell>
          <cell r="M163">
            <v>1.17</v>
          </cell>
          <cell r="N163">
            <v>7004.68</v>
          </cell>
          <cell r="O163">
            <v>7252.64</v>
          </cell>
        </row>
        <row r="164">
          <cell r="A164" t="str">
            <v>N</v>
          </cell>
          <cell r="B164">
            <v>0</v>
          </cell>
          <cell r="C164" t="str">
            <v>IUD30418</v>
          </cell>
          <cell r="D164" t="str">
            <v>Dissipador de energia - DEB 13, Ref. Cód. Sicro 2003473 - areia, brita e pedra de mão comerciais</v>
          </cell>
          <cell r="F164" t="str">
            <v>un</v>
          </cell>
          <cell r="G164">
            <v>0</v>
          </cell>
          <cell r="H164">
            <v>12569.89</v>
          </cell>
          <cell r="I164">
            <v>11906.37</v>
          </cell>
          <cell r="J164">
            <v>0.20699999999999999</v>
          </cell>
          <cell r="K164">
            <v>0.26740000000000003</v>
          </cell>
          <cell r="L164">
            <v>15171.85</v>
          </cell>
          <cell r="M164">
            <v>15090.13</v>
          </cell>
          <cell r="N164">
            <v>0</v>
          </cell>
          <cell r="O164">
            <v>0</v>
          </cell>
        </row>
        <row r="165">
          <cell r="A165" t="str">
            <v>N</v>
          </cell>
          <cell r="B165" t="str">
            <v>02.03.09</v>
          </cell>
          <cell r="C165" t="str">
            <v>IUD20036</v>
          </cell>
          <cell r="D165" t="str">
            <v>Dissipador de energia de impacto em concreto armado Tipo-01 vazão até 2m3/s</v>
          </cell>
          <cell r="F165" t="str">
            <v>un</v>
          </cell>
          <cell r="G165">
            <v>1</v>
          </cell>
          <cell r="H165">
            <v>10696.86</v>
          </cell>
          <cell r="I165">
            <v>10209.86</v>
          </cell>
          <cell r="J165">
            <v>0.20699999999999999</v>
          </cell>
          <cell r="K165">
            <v>0.26740000000000003</v>
          </cell>
          <cell r="L165">
            <v>12911.11</v>
          </cell>
          <cell r="M165">
            <v>12939.97</v>
          </cell>
          <cell r="N165">
            <v>12911.11</v>
          </cell>
          <cell r="O165">
            <v>12939.97</v>
          </cell>
        </row>
        <row r="166">
          <cell r="A166" t="str">
            <v>N</v>
          </cell>
          <cell r="B166">
            <v>0</v>
          </cell>
          <cell r="C166" t="str">
            <v>IUD30165</v>
          </cell>
          <cell r="D166" t="str">
            <v>Dissipador de energia de impacto em concreto armado Tipo-02 vazão entre 2 e 3m3/s</v>
          </cell>
          <cell r="F166" t="str">
            <v>un</v>
          </cell>
          <cell r="G166">
            <v>0</v>
          </cell>
          <cell r="H166">
            <v>15913.54</v>
          </cell>
          <cell r="I166">
            <v>15248.92</v>
          </cell>
          <cell r="J166">
            <v>0.20699999999999999</v>
          </cell>
          <cell r="K166">
            <v>0.26740000000000003</v>
          </cell>
          <cell r="L166">
            <v>19207.64</v>
          </cell>
          <cell r="M166">
            <v>19326.48</v>
          </cell>
          <cell r="N166">
            <v>0</v>
          </cell>
          <cell r="O166">
            <v>0</v>
          </cell>
        </row>
        <row r="167">
          <cell r="A167" t="str">
            <v>N</v>
          </cell>
          <cell r="B167">
            <v>0</v>
          </cell>
          <cell r="C167" t="str">
            <v>IUD30164</v>
          </cell>
          <cell r="D167" t="str">
            <v>Dissipador de energia de impacto em concreto armado Tipo-03 vazão entre 3 e 6m3/s</v>
          </cell>
          <cell r="F167" t="str">
            <v>un</v>
          </cell>
          <cell r="G167">
            <v>0</v>
          </cell>
          <cell r="H167">
            <v>22220.01</v>
          </cell>
          <cell r="I167">
            <v>21208.09</v>
          </cell>
          <cell r="J167">
            <v>0.20699999999999999</v>
          </cell>
          <cell r="K167">
            <v>0.26740000000000003</v>
          </cell>
          <cell r="L167">
            <v>26819.55</v>
          </cell>
          <cell r="M167">
            <v>26879.13</v>
          </cell>
          <cell r="N167">
            <v>0</v>
          </cell>
          <cell r="O167">
            <v>0</v>
          </cell>
        </row>
        <row r="168">
          <cell r="A168" t="str">
            <v>N</v>
          </cell>
          <cell r="B168">
            <v>0</v>
          </cell>
          <cell r="C168" t="str">
            <v>IUD30122</v>
          </cell>
          <cell r="D168" t="str">
            <v>Dissipador de energia de impacto em concreto armado Tipo-04 vazão entre 6 e 8m3/s</v>
          </cell>
          <cell r="F168" t="str">
            <v>un</v>
          </cell>
          <cell r="G168">
            <v>0</v>
          </cell>
          <cell r="H168">
            <v>29693.59</v>
          </cell>
          <cell r="I168">
            <v>28341.38</v>
          </cell>
          <cell r="J168">
            <v>0.20699999999999999</v>
          </cell>
          <cell r="K168">
            <v>0.26740000000000003</v>
          </cell>
          <cell r="L168">
            <v>35840.160000000003</v>
          </cell>
          <cell r="M168">
            <v>35919.86</v>
          </cell>
          <cell r="N168">
            <v>0</v>
          </cell>
          <cell r="O168">
            <v>0</v>
          </cell>
        </row>
        <row r="169">
          <cell r="A169" t="str">
            <v>N</v>
          </cell>
          <cell r="B169">
            <v>0</v>
          </cell>
          <cell r="C169" t="str">
            <v>IUD30123</v>
          </cell>
          <cell r="D169" t="str">
            <v>Dissipador de energia de impacto em concreto armado Tipo-05 vazão entre 8 e 16m3/s</v>
          </cell>
          <cell r="F169" t="str">
            <v>un</v>
          </cell>
          <cell r="G169">
            <v>0</v>
          </cell>
          <cell r="H169">
            <v>48135.28</v>
          </cell>
          <cell r="I169">
            <v>45943.12</v>
          </cell>
          <cell r="J169">
            <v>0.20699999999999999</v>
          </cell>
          <cell r="K169">
            <v>0.26740000000000003</v>
          </cell>
          <cell r="L169">
            <v>58099.28</v>
          </cell>
          <cell r="M169">
            <v>58228.31</v>
          </cell>
          <cell r="N169">
            <v>0</v>
          </cell>
          <cell r="O169">
            <v>0</v>
          </cell>
        </row>
        <row r="170">
          <cell r="A170" t="str">
            <v>N</v>
          </cell>
          <cell r="B170">
            <v>0</v>
          </cell>
          <cell r="C170" t="str">
            <v>IUD20021</v>
          </cell>
          <cell r="D170" t="str">
            <v>Dissipador de Energia de impacto em concreto armado tipo-06 vazão entre 16 e 20m3/s</v>
          </cell>
          <cell r="F170" t="str">
            <v>un</v>
          </cell>
          <cell r="G170">
            <v>0</v>
          </cell>
          <cell r="H170">
            <v>59079.17</v>
          </cell>
          <cell r="I170">
            <v>56388.14</v>
          </cell>
          <cell r="J170">
            <v>0.20699999999999999</v>
          </cell>
          <cell r="K170">
            <v>0.26740000000000003</v>
          </cell>
          <cell r="L170">
            <v>71308.55</v>
          </cell>
          <cell r="M170">
            <v>71466.320000000007</v>
          </cell>
          <cell r="N170">
            <v>0</v>
          </cell>
          <cell r="O170">
            <v>0</v>
          </cell>
        </row>
        <row r="171">
          <cell r="A171" t="str">
            <v>N</v>
          </cell>
          <cell r="B171" t="str">
            <v>02.03.10</v>
          </cell>
          <cell r="C171" t="str">
            <v>95875</v>
          </cell>
          <cell r="D171" t="str">
            <v>TRANSPORTE COM CAMINHÃO BASCULANTE DE 10 M³, EM VIA URBANA PAVIMENTADA, DMT ATÉ 30 KM (UNIDADE: M3XKM). AF_07/2020</v>
          </cell>
          <cell r="E171">
            <v>30</v>
          </cell>
          <cell r="F171" t="str">
            <v>M3XKM</v>
          </cell>
          <cell r="G171">
            <v>612.84</v>
          </cell>
          <cell r="H171" t="str">
            <v>2,39</v>
          </cell>
          <cell r="I171" t="str">
            <v>2,36</v>
          </cell>
          <cell r="J171">
            <v>0.20699999999999999</v>
          </cell>
          <cell r="K171">
            <v>0.26740000000000003</v>
          </cell>
          <cell r="L171">
            <v>2.88</v>
          </cell>
          <cell r="M171">
            <v>2.99</v>
          </cell>
          <cell r="N171">
            <v>1764.97</v>
          </cell>
          <cell r="O171">
            <v>1832.39</v>
          </cell>
        </row>
        <row r="172">
          <cell r="A172" t="str">
            <v>N</v>
          </cell>
          <cell r="B172" t="str">
            <v>02.03.11</v>
          </cell>
          <cell r="C172" t="str">
            <v>93590</v>
          </cell>
          <cell r="D172" t="str">
            <v>TRANSPORTE COM CAMINHÃO BASCULANTE DE 10 M³, EM VIA URBANA PAVIMENTADA, ADICIONAL PARA DMT EXCEDENTE A 30 KM (UNIDADE: M3XKM). AF_07/2020</v>
          </cell>
          <cell r="E172">
            <v>36</v>
          </cell>
          <cell r="F172" t="str">
            <v>M3XKM</v>
          </cell>
          <cell r="G172">
            <v>735.40800000000002</v>
          </cell>
          <cell r="H172" t="str">
            <v>0,94</v>
          </cell>
          <cell r="I172" t="str">
            <v>0,93</v>
          </cell>
          <cell r="J172">
            <v>0.20699999999999999</v>
          </cell>
          <cell r="K172">
            <v>0.26740000000000003</v>
          </cell>
          <cell r="L172">
            <v>1.1299999999999999</v>
          </cell>
          <cell r="M172">
            <v>1.17</v>
          </cell>
          <cell r="N172">
            <v>831.01</v>
          </cell>
          <cell r="O172">
            <v>860.42</v>
          </cell>
        </row>
        <row r="173">
          <cell r="B173">
            <v>13788.018</v>
          </cell>
          <cell r="D173" t="str">
            <v/>
          </cell>
          <cell r="L173" t="str">
            <v>SUBTOTAL</v>
          </cell>
          <cell r="N173">
            <v>209725.35</v>
          </cell>
          <cell r="O173">
            <v>214023.30000000005</v>
          </cell>
        </row>
        <row r="174">
          <cell r="B174" t="str">
            <v>02.04</v>
          </cell>
          <cell r="C174" t="str">
            <v/>
          </cell>
          <cell r="D174" t="str">
            <v>DRENAGEM PROFUNDA</v>
          </cell>
          <cell r="F174" t="str">
            <v/>
          </cell>
          <cell r="H174" t="str">
            <v/>
          </cell>
          <cell r="I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</row>
        <row r="175">
          <cell r="A175" t="str">
            <v>N</v>
          </cell>
          <cell r="B175" t="str">
            <v>02.04.01</v>
          </cell>
          <cell r="C175" t="str">
            <v>90100</v>
          </cell>
          <cell r="D175" t="str">
            <v>ESCAVAÇÃO MECANIZADA DE VALA COM PROF. ATÉ 1,5 M (MÉDIA MONTANTE E JUSANTE/UMA COMPOSIÇÃO POR TRECHO), RETROESCAV. (0,26 M3), LARG. DE 0,8 M A 1,5 M, EM SOLO DE 1A CATEGORIA, EM LOCAIS COM ALTO NÍVEL DE INTERFERÊNCIA. AF_02/2021</v>
          </cell>
          <cell r="F175" t="str">
            <v>M3</v>
          </cell>
          <cell r="G175">
            <v>756</v>
          </cell>
          <cell r="H175" t="str">
            <v>13,45</v>
          </cell>
          <cell r="I175" t="str">
            <v>12,88</v>
          </cell>
          <cell r="J175">
            <v>0.20699999999999999</v>
          </cell>
          <cell r="K175">
            <v>0.26740000000000003</v>
          </cell>
          <cell r="L175">
            <v>16.23</v>
          </cell>
          <cell r="M175">
            <v>16.32</v>
          </cell>
          <cell r="N175">
            <v>12269.88</v>
          </cell>
          <cell r="O175">
            <v>12337.92</v>
          </cell>
        </row>
        <row r="176">
          <cell r="A176" t="str">
            <v>N</v>
          </cell>
          <cell r="B176" t="str">
            <v>02.04.02</v>
          </cell>
          <cell r="C176" t="str">
            <v>100979</v>
          </cell>
          <cell r="D176" t="str">
            <v>CARGA, MANOBRA E DESCARGA DE SOLOS E MATERIAIS GRANULARES EM CAMINHÃO BASCULANTE 14 M³ - CARGA COM ESCAVADEIRA HIDRÁULICA (CAÇAMBA DE 1,20 M³ / 155 HP) E DESCARGA LIVRE (UNIDADE: M3). AF_07/2020</v>
          </cell>
          <cell r="F176" t="str">
            <v>M3</v>
          </cell>
          <cell r="G176">
            <v>243.65</v>
          </cell>
          <cell r="H176" t="str">
            <v>6,52</v>
          </cell>
          <cell r="I176" t="str">
            <v>6,42</v>
          </cell>
          <cell r="J176">
            <v>0.20699999999999999</v>
          </cell>
          <cell r="K176">
            <v>0.26740000000000003</v>
          </cell>
          <cell r="L176">
            <v>7.86</v>
          </cell>
          <cell r="M176">
            <v>8.1300000000000008</v>
          </cell>
          <cell r="N176">
            <v>1915.08</v>
          </cell>
          <cell r="O176">
            <v>1980.87</v>
          </cell>
        </row>
        <row r="177">
          <cell r="A177" t="str">
            <v>N</v>
          </cell>
          <cell r="B177" t="str">
            <v>02.04.03</v>
          </cell>
          <cell r="C177" t="str">
            <v>95876</v>
          </cell>
          <cell r="D177" t="str">
            <v>TRANSPORTE COM CAMINHÃO BASCULANTE DE 14 M³, EM VIA URBANA PAVIMENTADA, DMT ATÉ 30 KM (UNIDADE: M3XKM). AF_07/2020</v>
          </cell>
          <cell r="E177">
            <v>5</v>
          </cell>
          <cell r="F177" t="str">
            <v>M3XKM</v>
          </cell>
          <cell r="G177">
            <v>1218.25</v>
          </cell>
          <cell r="H177" t="str">
            <v>2,13</v>
          </cell>
          <cell r="I177" t="str">
            <v>2,11</v>
          </cell>
          <cell r="J177">
            <v>0.20699999999999999</v>
          </cell>
          <cell r="K177">
            <v>0.26740000000000003</v>
          </cell>
          <cell r="L177">
            <v>2.57</v>
          </cell>
          <cell r="M177">
            <v>2.67</v>
          </cell>
          <cell r="N177">
            <v>3130.9</v>
          </cell>
          <cell r="O177">
            <v>3252.72</v>
          </cell>
        </row>
        <row r="178">
          <cell r="A178" t="str">
            <v>N</v>
          </cell>
          <cell r="B178" t="str">
            <v>02.04.04</v>
          </cell>
          <cell r="C178" t="str">
            <v>93379</v>
          </cell>
          <cell r="D178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F178" t="str">
            <v>M3</v>
          </cell>
          <cell r="G178">
            <v>394.11</v>
          </cell>
          <cell r="H178" t="str">
            <v>17,67</v>
          </cell>
          <cell r="I178" t="str">
            <v>16,77</v>
          </cell>
          <cell r="J178">
            <v>0.20699999999999999</v>
          </cell>
          <cell r="K178">
            <v>0.26740000000000003</v>
          </cell>
          <cell r="L178">
            <v>21.32</v>
          </cell>
          <cell r="M178">
            <v>21.25</v>
          </cell>
          <cell r="N178">
            <v>8402.42</v>
          </cell>
          <cell r="O178">
            <v>8374.83</v>
          </cell>
        </row>
        <row r="179">
          <cell r="A179" t="str">
            <v>N</v>
          </cell>
          <cell r="B179" t="str">
            <v>02.04.05</v>
          </cell>
          <cell r="C179" t="str">
            <v>IUD30029</v>
          </cell>
          <cell r="D179" t="str">
            <v>Dreno longitudinal profundo para corte em solo - DPS 07. Ref. Cod. 2003569 DNIT/SICRO.</v>
          </cell>
          <cell r="F179" t="str">
            <v>m</v>
          </cell>
          <cell r="G179">
            <v>672</v>
          </cell>
          <cell r="H179">
            <v>169.63</v>
          </cell>
          <cell r="I179">
            <v>167.32</v>
          </cell>
          <cell r="J179">
            <v>0.20699999999999999</v>
          </cell>
          <cell r="K179">
            <v>0.26740000000000003</v>
          </cell>
          <cell r="L179">
            <v>204.74</v>
          </cell>
          <cell r="M179">
            <v>212.06</v>
          </cell>
          <cell r="N179">
            <v>137585.28</v>
          </cell>
          <cell r="O179">
            <v>142504.32000000001</v>
          </cell>
        </row>
        <row r="180">
          <cell r="A180" t="str">
            <v>N</v>
          </cell>
          <cell r="B180" t="str">
            <v>02.04.06</v>
          </cell>
          <cell r="C180" t="str">
            <v>95876</v>
          </cell>
          <cell r="D180" t="str">
            <v>TRANSPORTE COM CAMINHÃO BASCULANTE DE 14 M³, EM VIA URBANA PAVIMENTADA, DMT ATÉ 30 KM (UNIDADE: M3XKM). AF_07/2020</v>
          </cell>
          <cell r="E180">
            <v>8</v>
          </cell>
          <cell r="F180" t="str">
            <v>M3XKM</v>
          </cell>
          <cell r="G180">
            <v>3010.56</v>
          </cell>
          <cell r="H180" t="str">
            <v>2,13</v>
          </cell>
          <cell r="I180" t="str">
            <v>2,11</v>
          </cell>
          <cell r="J180">
            <v>0.20699999999999999</v>
          </cell>
          <cell r="K180">
            <v>0.26740000000000003</v>
          </cell>
          <cell r="L180">
            <v>2.57</v>
          </cell>
          <cell r="M180">
            <v>2.67</v>
          </cell>
          <cell r="N180">
            <v>7737.13</v>
          </cell>
          <cell r="O180">
            <v>8038.19</v>
          </cell>
        </row>
        <row r="181">
          <cell r="B181">
            <v>6294.57</v>
          </cell>
          <cell r="D181" t="str">
            <v/>
          </cell>
          <cell r="L181" t="str">
            <v>SUBTOTAL</v>
          </cell>
          <cell r="N181">
            <v>171040.69</v>
          </cell>
          <cell r="O181">
            <v>176488.85</v>
          </cell>
        </row>
        <row r="182">
          <cell r="A182" t="str">
            <v>02</v>
          </cell>
          <cell r="B182">
            <v>39775.553999999996</v>
          </cell>
          <cell r="D182" t="str">
            <v/>
          </cell>
          <cell r="L182" t="str">
            <v>SUBTOTAL</v>
          </cell>
          <cell r="N182">
            <v>651292.97</v>
          </cell>
          <cell r="O182">
            <v>666257.8600000001</v>
          </cell>
        </row>
        <row r="183">
          <cell r="B183">
            <v>0</v>
          </cell>
          <cell r="C183" t="str">
            <v/>
          </cell>
          <cell r="D183" t="str">
            <v>RECUPERAÇÃO DO PAVIMENTO</v>
          </cell>
          <cell r="F183" t="str">
            <v/>
          </cell>
          <cell r="H183" t="str">
            <v/>
          </cell>
          <cell r="I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</row>
        <row r="184">
          <cell r="B184">
            <v>0</v>
          </cell>
          <cell r="C184" t="str">
            <v/>
          </cell>
          <cell r="D184" t="str">
            <v>REMENDO SUPERFICIAL</v>
          </cell>
          <cell r="F184" t="str">
            <v/>
          </cell>
          <cell r="H184" t="str">
            <v/>
          </cell>
          <cell r="I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</row>
        <row r="185">
          <cell r="A185" t="str">
            <v>N</v>
          </cell>
          <cell r="B185">
            <v>0</v>
          </cell>
          <cell r="C185" t="str">
            <v>IUP30106</v>
          </cell>
          <cell r="D185" t="str">
            <v>Remendo Superficial / Tapa Buraco - (exclusive CBUQ e transporte de materiais de base)</v>
          </cell>
          <cell r="F185" t="str">
            <v>m²</v>
          </cell>
          <cell r="G185">
            <v>0</v>
          </cell>
          <cell r="H185">
            <v>36.090000000000003</v>
          </cell>
          <cell r="I185">
            <v>35.33</v>
          </cell>
          <cell r="J185">
            <v>0.20699999999999999</v>
          </cell>
          <cell r="K185">
            <v>0.26740000000000003</v>
          </cell>
          <cell r="L185">
            <v>43.56</v>
          </cell>
          <cell r="M185">
            <v>44.77</v>
          </cell>
          <cell r="N185">
            <v>0</v>
          </cell>
          <cell r="O185">
            <v>0</v>
          </cell>
        </row>
        <row r="186">
          <cell r="A186" t="str">
            <v>S</v>
          </cell>
          <cell r="B186">
            <v>0</v>
          </cell>
          <cell r="C186" t="str">
            <v>1518</v>
          </cell>
          <cell r="D18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86" t="str">
            <v xml:space="preserve">T     </v>
          </cell>
          <cell r="G186">
            <v>0</v>
          </cell>
          <cell r="H186" t="str">
            <v>602,00</v>
          </cell>
          <cell r="I186" t="str">
            <v>602,00</v>
          </cell>
          <cell r="J186">
            <v>0.1527</v>
          </cell>
          <cell r="K186">
            <v>0.2092</v>
          </cell>
          <cell r="L186">
            <v>693.92</v>
          </cell>
          <cell r="M186">
            <v>727.93</v>
          </cell>
          <cell r="N186">
            <v>0</v>
          </cell>
          <cell r="O186">
            <v>0</v>
          </cell>
        </row>
        <row r="187">
          <cell r="A187" t="str">
            <v>N</v>
          </cell>
          <cell r="B187">
            <v>0</v>
          </cell>
          <cell r="C187" t="str">
            <v>95875</v>
          </cell>
          <cell r="D187" t="str">
            <v>TRANSPORTE COM CAMINHÃO BASCULANTE DE 10 M³, EM VIA URBANA PAVIMENTADA, DMT ATÉ 30 KM (UNIDADE: M3XKM). AF_07/2020</v>
          </cell>
          <cell r="E187">
            <v>30</v>
          </cell>
          <cell r="F187" t="str">
            <v>M3XKM</v>
          </cell>
          <cell r="G187">
            <v>0</v>
          </cell>
          <cell r="H187" t="str">
            <v>2,39</v>
          </cell>
          <cell r="I187" t="str">
            <v>2,36</v>
          </cell>
          <cell r="J187">
            <v>0.20699999999999999</v>
          </cell>
          <cell r="K187">
            <v>0.26740000000000003</v>
          </cell>
          <cell r="L187">
            <v>2.88</v>
          </cell>
          <cell r="M187">
            <v>2.99</v>
          </cell>
          <cell r="N187">
            <v>0</v>
          </cell>
          <cell r="O187">
            <v>0</v>
          </cell>
        </row>
        <row r="188">
          <cell r="A188" t="str">
            <v>N</v>
          </cell>
          <cell r="B188">
            <v>0</v>
          </cell>
          <cell r="C188" t="str">
            <v>93590</v>
          </cell>
          <cell r="D188" t="str">
            <v>TRANSPORTE COM CAMINHÃO BASCULANTE DE 10 M³, EM VIA URBANA PAVIMENTADA, ADICIONAL PARA DMT EXCEDENTE A 30 KM (UNIDADE: M3XKM). AF_07/2020</v>
          </cell>
          <cell r="E188">
            <v>36</v>
          </cell>
          <cell r="F188" t="str">
            <v>M3XKM</v>
          </cell>
          <cell r="G188">
            <v>0</v>
          </cell>
          <cell r="H188" t="str">
            <v>0,94</v>
          </cell>
          <cell r="I188" t="str">
            <v>0,93</v>
          </cell>
          <cell r="J188">
            <v>0.20699999999999999</v>
          </cell>
          <cell r="K188">
            <v>0.26740000000000003</v>
          </cell>
          <cell r="L188">
            <v>1.1299999999999999</v>
          </cell>
          <cell r="M188">
            <v>1.17</v>
          </cell>
          <cell r="N188">
            <v>0</v>
          </cell>
          <cell r="O188">
            <v>0</v>
          </cell>
        </row>
        <row r="189">
          <cell r="A189" t="str">
            <v>N</v>
          </cell>
          <cell r="B189">
            <v>0</v>
          </cell>
          <cell r="C189" t="str">
            <v>102330</v>
          </cell>
          <cell r="D189" t="str">
            <v>TRANSPORTE COM CAMINHÃO TANQUE DE TRANSPORTE DE MATERIAL ASFÁLTICO DE 30000 L, EM VIA URBANA PAVIMENTADA, DMT ATÉ 30KM (UNIDADE: TXKM). AF_07/2020</v>
          </cell>
          <cell r="E189">
            <v>30</v>
          </cell>
          <cell r="F189" t="str">
            <v>TXKM</v>
          </cell>
          <cell r="G189">
            <v>0</v>
          </cell>
          <cell r="H189" t="str">
            <v>1,42</v>
          </cell>
          <cell r="I189" t="str">
            <v>1,41</v>
          </cell>
          <cell r="J189">
            <v>0.20699999999999999</v>
          </cell>
          <cell r="K189">
            <v>0.26740000000000003</v>
          </cell>
          <cell r="L189">
            <v>1.71</v>
          </cell>
          <cell r="M189">
            <v>1.78</v>
          </cell>
          <cell r="N189">
            <v>0</v>
          </cell>
          <cell r="O189">
            <v>0</v>
          </cell>
        </row>
        <row r="190">
          <cell r="A190" t="str">
            <v>N</v>
          </cell>
          <cell r="B190">
            <v>0</v>
          </cell>
          <cell r="C190" t="str">
            <v>102331</v>
          </cell>
          <cell r="D190" t="str">
            <v>TRANSPORTE COM CAMINHÃO TANQUE DE TRANSPORTE DE MATERIAL ASFÁLTICO DE 30000 L, EM VIA URBANA PAVIMENTADA, ADICIONAL PARA DMT EXCEDENTE A 30 KM (UNIDADE: TXKM). AF_07/2020</v>
          </cell>
          <cell r="E190">
            <v>267</v>
          </cell>
          <cell r="F190" t="str">
            <v>TXKM</v>
          </cell>
          <cell r="G190">
            <v>0</v>
          </cell>
          <cell r="H190" t="str">
            <v>0,55</v>
          </cell>
          <cell r="I190" t="str">
            <v>0,55</v>
          </cell>
          <cell r="J190">
            <v>0.20699999999999999</v>
          </cell>
          <cell r="K190">
            <v>0.26740000000000003</v>
          </cell>
          <cell r="L190">
            <v>0.66</v>
          </cell>
          <cell r="M190">
            <v>0.69</v>
          </cell>
          <cell r="N190">
            <v>0</v>
          </cell>
          <cell r="O190">
            <v>0</v>
          </cell>
        </row>
        <row r="191">
          <cell r="A191" t="str">
            <v>N</v>
          </cell>
          <cell r="B191">
            <v>0</v>
          </cell>
          <cell r="C191" t="str">
            <v>95878</v>
          </cell>
          <cell r="D191" t="str">
            <v>TRANSPORTE COM CAMINHÃO BASCULANTE DE 10 M³, EM VIA URBANA PAVIMENTADA, DMT ATÉ 30 KM (UNIDADE: TXKM). AF_07/2020</v>
          </cell>
          <cell r="E191">
            <v>8</v>
          </cell>
          <cell r="F191" t="str">
            <v>TXKM</v>
          </cell>
          <cell r="G191">
            <v>0</v>
          </cell>
          <cell r="H191" t="str">
            <v>1,61</v>
          </cell>
          <cell r="I191" t="str">
            <v>1,58</v>
          </cell>
          <cell r="J191">
            <v>0.20699999999999999</v>
          </cell>
          <cell r="K191">
            <v>0.26740000000000003</v>
          </cell>
          <cell r="L191">
            <v>1.94</v>
          </cell>
          <cell r="M191">
            <v>2</v>
          </cell>
          <cell r="N191">
            <v>0</v>
          </cell>
          <cell r="O191">
            <v>0</v>
          </cell>
        </row>
        <row r="192">
          <cell r="A192" t="str">
            <v>N</v>
          </cell>
          <cell r="B192">
            <v>0</v>
          </cell>
          <cell r="C192" t="str">
            <v>93596</v>
          </cell>
          <cell r="D192" t="str">
            <v>TRANSPORTE COM CAMINHÃO BASCULANTE DE 10 M³, EM VIA URBANA PAVIMENTADA, ADICIONAL PARA DMT EXCEDENTE A 30 KM (UNIDADE: TXKM). AF_07/2020</v>
          </cell>
          <cell r="E192">
            <v>0</v>
          </cell>
          <cell r="F192" t="str">
            <v>TXKM</v>
          </cell>
          <cell r="G192">
            <v>0</v>
          </cell>
          <cell r="H192" t="str">
            <v>0,63</v>
          </cell>
          <cell r="I192" t="str">
            <v>0,62</v>
          </cell>
          <cell r="J192">
            <v>0.20699999999999999</v>
          </cell>
          <cell r="K192">
            <v>0.26740000000000003</v>
          </cell>
          <cell r="L192">
            <v>0.76</v>
          </cell>
          <cell r="M192">
            <v>0.78</v>
          </cell>
          <cell r="N192">
            <v>0</v>
          </cell>
          <cell r="O192">
            <v>0</v>
          </cell>
        </row>
        <row r="193">
          <cell r="B193">
            <v>0</v>
          </cell>
          <cell r="C193" t="str">
            <v/>
          </cell>
          <cell r="F193" t="str">
            <v/>
          </cell>
          <cell r="H193" t="str">
            <v/>
          </cell>
          <cell r="I193" t="str">
            <v/>
          </cell>
          <cell r="L193" t="str">
            <v>SUBTOTAL</v>
          </cell>
          <cell r="N193">
            <v>0</v>
          </cell>
          <cell r="O193">
            <v>0</v>
          </cell>
        </row>
        <row r="194">
          <cell r="B194">
            <v>0</v>
          </cell>
          <cell r="C194" t="str">
            <v/>
          </cell>
          <cell r="D194" t="str">
            <v xml:space="preserve">REMENDO PROFUNDO </v>
          </cell>
          <cell r="F194" t="str">
            <v/>
          </cell>
          <cell r="H194" t="str">
            <v/>
          </cell>
          <cell r="I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</row>
        <row r="195">
          <cell r="A195" t="str">
            <v>N</v>
          </cell>
          <cell r="B195">
            <v>0</v>
          </cell>
          <cell r="C195" t="str">
            <v>IUP30127</v>
          </cell>
          <cell r="D195" t="str">
            <v>Remendo profundo (exclusive CBUQ e transportes)</v>
          </cell>
          <cell r="F195" t="str">
            <v>m²</v>
          </cell>
          <cell r="G195">
            <v>0</v>
          </cell>
          <cell r="H195">
            <v>52.26</v>
          </cell>
          <cell r="I195">
            <v>50.85</v>
          </cell>
          <cell r="J195">
            <v>0.20699999999999999</v>
          </cell>
          <cell r="K195">
            <v>0.26740000000000003</v>
          </cell>
          <cell r="L195">
            <v>63.07</v>
          </cell>
          <cell r="M195">
            <v>64.44</v>
          </cell>
          <cell r="N195">
            <v>0</v>
          </cell>
          <cell r="O195">
            <v>0</v>
          </cell>
        </row>
        <row r="196">
          <cell r="A196" t="str">
            <v>S</v>
          </cell>
          <cell r="B196">
            <v>0</v>
          </cell>
          <cell r="C196" t="str">
            <v>1518</v>
          </cell>
          <cell r="D196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196" t="str">
            <v xml:space="preserve">T     </v>
          </cell>
          <cell r="G196">
            <v>0</v>
          </cell>
          <cell r="H196" t="str">
            <v>602,00</v>
          </cell>
          <cell r="I196" t="str">
            <v>602,00</v>
          </cell>
          <cell r="J196">
            <v>0.1527</v>
          </cell>
          <cell r="K196">
            <v>0.2092</v>
          </cell>
          <cell r="L196">
            <v>693.92</v>
          </cell>
          <cell r="M196">
            <v>727.93</v>
          </cell>
          <cell r="N196">
            <v>0</v>
          </cell>
          <cell r="O196">
            <v>0</v>
          </cell>
        </row>
        <row r="197">
          <cell r="A197" t="str">
            <v>N</v>
          </cell>
          <cell r="B197">
            <v>0</v>
          </cell>
          <cell r="C197" t="str">
            <v>95875</v>
          </cell>
          <cell r="D197" t="str">
            <v>TRANSPORTE COM CAMINHÃO BASCULANTE DE 10 M³, EM VIA URBANA PAVIMENTADA, DMT ATÉ 30 KM (UNIDADE: M3XKM). AF_07/2020</v>
          </cell>
          <cell r="E197">
            <v>30</v>
          </cell>
          <cell r="F197" t="str">
            <v>M3XKM</v>
          </cell>
          <cell r="G197">
            <v>0</v>
          </cell>
          <cell r="H197" t="str">
            <v>2,39</v>
          </cell>
          <cell r="I197" t="str">
            <v>2,36</v>
          </cell>
          <cell r="J197">
            <v>0.20699999999999999</v>
          </cell>
          <cell r="K197">
            <v>0.26740000000000003</v>
          </cell>
          <cell r="L197">
            <v>2.88</v>
          </cell>
          <cell r="M197">
            <v>2.99</v>
          </cell>
          <cell r="N197">
            <v>0</v>
          </cell>
          <cell r="O197">
            <v>0</v>
          </cell>
        </row>
        <row r="198">
          <cell r="A198" t="str">
            <v>N</v>
          </cell>
          <cell r="B198">
            <v>0</v>
          </cell>
          <cell r="C198" t="str">
            <v>93590</v>
          </cell>
          <cell r="D198" t="str">
            <v>TRANSPORTE COM CAMINHÃO BASCULANTE DE 10 M³, EM VIA URBANA PAVIMENTADA, ADICIONAL PARA DMT EXCEDENTE A 30 KM (UNIDADE: M3XKM). AF_07/2020</v>
          </cell>
          <cell r="E198">
            <v>36</v>
          </cell>
          <cell r="F198" t="str">
            <v>M3XKM</v>
          </cell>
          <cell r="G198">
            <v>0</v>
          </cell>
          <cell r="H198" t="str">
            <v>0,94</v>
          </cell>
          <cell r="I198" t="str">
            <v>0,93</v>
          </cell>
          <cell r="J198">
            <v>0.20699999999999999</v>
          </cell>
          <cell r="K198">
            <v>0.26740000000000003</v>
          </cell>
          <cell r="L198">
            <v>1.1299999999999999</v>
          </cell>
          <cell r="M198">
            <v>1.17</v>
          </cell>
          <cell r="N198">
            <v>0</v>
          </cell>
          <cell r="O198">
            <v>0</v>
          </cell>
        </row>
        <row r="199">
          <cell r="A199" t="str">
            <v>N</v>
          </cell>
          <cell r="B199">
            <v>0</v>
          </cell>
          <cell r="C199" t="str">
            <v>102330</v>
          </cell>
          <cell r="D199" t="str">
            <v>TRANSPORTE COM CAMINHÃO TANQUE DE TRANSPORTE DE MATERIAL ASFÁLTICO DE 30000 L, EM VIA URBANA PAVIMENTADA, DMT ATÉ 30KM (UNIDADE: TXKM). AF_07/2020</v>
          </cell>
          <cell r="E199">
            <v>30</v>
          </cell>
          <cell r="F199" t="str">
            <v>TXKM</v>
          </cell>
          <cell r="G199">
            <v>0</v>
          </cell>
          <cell r="H199" t="str">
            <v>1,42</v>
          </cell>
          <cell r="I199" t="str">
            <v>1,41</v>
          </cell>
          <cell r="J199">
            <v>0.20699999999999999</v>
          </cell>
          <cell r="K199">
            <v>0.26740000000000003</v>
          </cell>
          <cell r="L199">
            <v>1.71</v>
          </cell>
          <cell r="M199">
            <v>1.78</v>
          </cell>
          <cell r="N199">
            <v>0</v>
          </cell>
          <cell r="O199">
            <v>0</v>
          </cell>
        </row>
        <row r="200">
          <cell r="A200" t="str">
            <v>N</v>
          </cell>
          <cell r="B200">
            <v>0</v>
          </cell>
          <cell r="C200" t="str">
            <v>102331</v>
          </cell>
          <cell r="D200" t="str">
            <v>TRANSPORTE COM CAMINHÃO TANQUE DE TRANSPORTE DE MATERIAL ASFÁLTICO DE 30000 L, EM VIA URBANA PAVIMENTADA, ADICIONAL PARA DMT EXCEDENTE A 30 KM (UNIDADE: TXKM). AF_07/2020</v>
          </cell>
          <cell r="E200">
            <v>267</v>
          </cell>
          <cell r="F200" t="str">
            <v>TXKM</v>
          </cell>
          <cell r="G200">
            <v>0</v>
          </cell>
          <cell r="H200" t="str">
            <v>0,55</v>
          </cell>
          <cell r="I200" t="str">
            <v>0,55</v>
          </cell>
          <cell r="J200">
            <v>0.20699999999999999</v>
          </cell>
          <cell r="K200">
            <v>0.26740000000000003</v>
          </cell>
          <cell r="L200">
            <v>0.66</v>
          </cell>
          <cell r="M200">
            <v>0.69</v>
          </cell>
          <cell r="N200">
            <v>0</v>
          </cell>
          <cell r="O200">
            <v>0</v>
          </cell>
        </row>
        <row r="201">
          <cell r="A201" t="str">
            <v>N</v>
          </cell>
          <cell r="B201">
            <v>0</v>
          </cell>
          <cell r="C201" t="str">
            <v>95878</v>
          </cell>
          <cell r="D201" t="str">
            <v>TRANSPORTE COM CAMINHÃO BASCULANTE DE 10 M³, EM VIA URBANA PAVIMENTADA, DMT ATÉ 30 KM (UNIDADE: TXKM). AF_07/2020</v>
          </cell>
          <cell r="E201">
            <v>8</v>
          </cell>
          <cell r="F201" t="str">
            <v>TXKM</v>
          </cell>
          <cell r="G201">
            <v>0</v>
          </cell>
          <cell r="H201" t="str">
            <v>1,61</v>
          </cell>
          <cell r="I201" t="str">
            <v>1,58</v>
          </cell>
          <cell r="J201">
            <v>0.20699999999999999</v>
          </cell>
          <cell r="K201">
            <v>0.26740000000000003</v>
          </cell>
          <cell r="L201">
            <v>1.94</v>
          </cell>
          <cell r="M201">
            <v>2</v>
          </cell>
          <cell r="N201">
            <v>0</v>
          </cell>
          <cell r="O201">
            <v>0</v>
          </cell>
        </row>
        <row r="202">
          <cell r="A202" t="str">
            <v>N</v>
          </cell>
          <cell r="B202">
            <v>0</v>
          </cell>
          <cell r="C202" t="str">
            <v>93596</v>
          </cell>
          <cell r="D202" t="str">
            <v>TRANSPORTE COM CAMINHÃO BASCULANTE DE 10 M³, EM VIA URBANA PAVIMENTADA, ADICIONAL PARA DMT EXCEDENTE A 30 KM (UNIDADE: TXKM). AF_07/2020</v>
          </cell>
          <cell r="E202">
            <v>0</v>
          </cell>
          <cell r="F202" t="str">
            <v>TXKM</v>
          </cell>
          <cell r="G202">
            <v>0</v>
          </cell>
          <cell r="H202" t="str">
            <v>0,63</v>
          </cell>
          <cell r="I202" t="str">
            <v>0,62</v>
          </cell>
          <cell r="J202">
            <v>0.20699999999999999</v>
          </cell>
          <cell r="K202">
            <v>0.26740000000000003</v>
          </cell>
          <cell r="L202">
            <v>0.76</v>
          </cell>
          <cell r="M202">
            <v>0.78</v>
          </cell>
          <cell r="N202">
            <v>0</v>
          </cell>
          <cell r="O202">
            <v>0</v>
          </cell>
        </row>
        <row r="203">
          <cell r="B203">
            <v>0</v>
          </cell>
          <cell r="L203" t="str">
            <v>SUBTOTAL</v>
          </cell>
          <cell r="N203">
            <v>0</v>
          </cell>
          <cell r="O203">
            <v>0</v>
          </cell>
        </row>
        <row r="204">
          <cell r="B204">
            <v>0</v>
          </cell>
          <cell r="C204" t="str">
            <v/>
          </cell>
          <cell r="D204" t="str">
            <v>FRESAGEM</v>
          </cell>
          <cell r="F204" t="str">
            <v/>
          </cell>
          <cell r="H204" t="str">
            <v/>
          </cell>
          <cell r="I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</row>
        <row r="205">
          <cell r="A205" t="str">
            <v>N</v>
          </cell>
          <cell r="B205">
            <v>0</v>
          </cell>
          <cell r="C205" t="str">
            <v>96001</v>
          </cell>
          <cell r="D205" t="str">
            <v>FRESAGEM DE PAVIMENTO ASFÁLTICO (PROFUNDIDADE ATÉ 5,0 CM) - EXCLUSIVE TRANSPORTE. AF_11/2019</v>
          </cell>
          <cell r="F205" t="str">
            <v>M2</v>
          </cell>
          <cell r="G205">
            <v>0</v>
          </cell>
          <cell r="H205" t="str">
            <v>6,85</v>
          </cell>
          <cell r="I205" t="str">
            <v>6,75</v>
          </cell>
          <cell r="J205">
            <v>0.20699999999999999</v>
          </cell>
          <cell r="K205">
            <v>0.26740000000000003</v>
          </cell>
          <cell r="L205">
            <v>8.26</v>
          </cell>
          <cell r="M205">
            <v>8.5500000000000007</v>
          </cell>
          <cell r="N205">
            <v>0</v>
          </cell>
          <cell r="O205">
            <v>0</v>
          </cell>
        </row>
        <row r="206">
          <cell r="A206" t="str">
            <v>N</v>
          </cell>
          <cell r="B206">
            <v>0</v>
          </cell>
          <cell r="C206" t="str">
            <v>95875</v>
          </cell>
          <cell r="D206" t="str">
            <v>TRANSPORTE COM CAMINHÃO BASCULANTE DE 10 M³, EM VIA URBANA PAVIMENTADA, DMT ATÉ 30 KM (UNIDADE: M3XKM). AF_07/2020</v>
          </cell>
          <cell r="E206">
            <v>5</v>
          </cell>
          <cell r="F206" t="str">
            <v>M3XKM</v>
          </cell>
          <cell r="G206">
            <v>0</v>
          </cell>
          <cell r="H206" t="str">
            <v>2,39</v>
          </cell>
          <cell r="I206" t="str">
            <v>2,36</v>
          </cell>
          <cell r="J206">
            <v>0.20699999999999999</v>
          </cell>
          <cell r="K206">
            <v>0.26740000000000003</v>
          </cell>
          <cell r="L206">
            <v>2.88</v>
          </cell>
          <cell r="M206">
            <v>2.99</v>
          </cell>
          <cell r="N206">
            <v>0</v>
          </cell>
          <cell r="O206">
            <v>0</v>
          </cell>
        </row>
        <row r="207">
          <cell r="A207" t="str">
            <v>N</v>
          </cell>
          <cell r="B207">
            <v>0</v>
          </cell>
          <cell r="C207" t="str">
            <v>93590</v>
          </cell>
          <cell r="D207" t="str">
            <v>TRANSPORTE COM CAMINHÃO BASCULANTE DE 10 M³, EM VIA URBANA PAVIMENTADA, ADICIONAL PARA DMT EXCEDENTE A 30 KM (UNIDADE: M3XKM). AF_07/2020</v>
          </cell>
          <cell r="E207">
            <v>0</v>
          </cell>
          <cell r="F207" t="str">
            <v>M3XKM</v>
          </cell>
          <cell r="G207">
            <v>0</v>
          </cell>
          <cell r="H207" t="str">
            <v>0,94</v>
          </cell>
          <cell r="I207" t="str">
            <v>0,93</v>
          </cell>
          <cell r="J207">
            <v>0.20699999999999999</v>
          </cell>
          <cell r="K207">
            <v>0.26740000000000003</v>
          </cell>
          <cell r="L207">
            <v>1.1299999999999999</v>
          </cell>
          <cell r="M207">
            <v>1.17</v>
          </cell>
          <cell r="N207">
            <v>0</v>
          </cell>
          <cell r="O207">
            <v>0</v>
          </cell>
        </row>
        <row r="208">
          <cell r="B208">
            <v>0</v>
          </cell>
          <cell r="C208" t="str">
            <v/>
          </cell>
          <cell r="F208" t="str">
            <v/>
          </cell>
          <cell r="H208" t="str">
            <v/>
          </cell>
          <cell r="I208" t="str">
            <v/>
          </cell>
          <cell r="L208" t="str">
            <v>SUBTOTAL</v>
          </cell>
          <cell r="N208">
            <v>0</v>
          </cell>
          <cell r="O208">
            <v>0</v>
          </cell>
        </row>
        <row r="209">
          <cell r="B209">
            <v>0</v>
          </cell>
          <cell r="C209" t="str">
            <v/>
          </cell>
          <cell r="D209" t="str">
            <v>RECICLAGEM</v>
          </cell>
          <cell r="F209" t="str">
            <v/>
          </cell>
          <cell r="H209" t="str">
            <v/>
          </cell>
          <cell r="I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</row>
        <row r="210">
          <cell r="A210" t="str">
            <v>N</v>
          </cell>
          <cell r="B210">
            <v>0</v>
          </cell>
          <cell r="C210" t="str">
            <v>IUP30101</v>
          </cell>
          <cell r="D210" t="str">
            <v>Reciclagem com adição de 2% cimento e incorporação do revestimento asfáltico à base (Ref. Sicro cód.4011482)</v>
          </cell>
          <cell r="F210" t="str">
            <v>m³</v>
          </cell>
          <cell r="G210">
            <v>0</v>
          </cell>
          <cell r="H210">
            <v>83.58</v>
          </cell>
          <cell r="I210">
            <v>83.22</v>
          </cell>
          <cell r="J210">
            <v>0.20699999999999999</v>
          </cell>
          <cell r="K210">
            <v>0.26740000000000003</v>
          </cell>
          <cell r="L210">
            <v>100.88</v>
          </cell>
          <cell r="M210">
            <v>105.47</v>
          </cell>
          <cell r="N210">
            <v>0</v>
          </cell>
          <cell r="O210">
            <v>0</v>
          </cell>
        </row>
        <row r="211">
          <cell r="A211" t="str">
            <v>N</v>
          </cell>
          <cell r="B211">
            <v>0</v>
          </cell>
          <cell r="C211" t="str">
            <v>IUP30251</v>
          </cell>
          <cell r="D211" t="str">
            <v>Reciclagem com incorporação do revestimento asfáltico à base com adição de 3% de cimento e de 25% brita (REF. SICRO3 - 4011486)</v>
          </cell>
          <cell r="F211" t="str">
            <v>m³</v>
          </cell>
          <cell r="G211">
            <v>0</v>
          </cell>
          <cell r="H211">
            <v>107.84</v>
          </cell>
          <cell r="I211">
            <v>107.49</v>
          </cell>
          <cell r="J211">
            <v>0.20699999999999999</v>
          </cell>
          <cell r="K211">
            <v>0.26740000000000003</v>
          </cell>
          <cell r="L211">
            <v>130.16</v>
          </cell>
          <cell r="M211">
            <v>136.22999999999999</v>
          </cell>
          <cell r="N211">
            <v>0</v>
          </cell>
          <cell r="O211">
            <v>0</v>
          </cell>
        </row>
        <row r="212">
          <cell r="A212" t="str">
            <v>N</v>
          </cell>
          <cell r="B212">
            <v>0</v>
          </cell>
          <cell r="C212" t="str">
            <v>IUP30098</v>
          </cell>
          <cell r="D212" t="str">
            <v>Reciclagem com adição de brita e incorporação do revestimento asfáltico à base. Inclusive fornecimento de brita (Ref. SICRO CÓD. 4011481-jan 2020)</v>
          </cell>
          <cell r="F212" t="str">
            <v>m³</v>
          </cell>
          <cell r="G212">
            <v>0</v>
          </cell>
          <cell r="H212">
            <v>70.349999999999994</v>
          </cell>
          <cell r="I212">
            <v>70.010000000000005</v>
          </cell>
          <cell r="J212">
            <v>0.20699999999999999</v>
          </cell>
          <cell r="K212">
            <v>0.26740000000000003</v>
          </cell>
          <cell r="L212">
            <v>84.91</v>
          </cell>
          <cell r="M212">
            <v>88.73</v>
          </cell>
          <cell r="N212">
            <v>0</v>
          </cell>
          <cell r="O212">
            <v>0</v>
          </cell>
        </row>
        <row r="213">
          <cell r="A213" t="str">
            <v>N</v>
          </cell>
          <cell r="B213">
            <v>0</v>
          </cell>
          <cell r="C213" t="str">
            <v>95875</v>
          </cell>
          <cell r="D213" t="str">
            <v>TRANSPORTE COM CAMINHÃO BASCULANTE DE 10 M³, EM VIA URBANA PAVIMENTADA, DMT ATÉ 30 KM (UNIDADE: M3XKM). AF_07/2020</v>
          </cell>
          <cell r="E213">
            <v>30</v>
          </cell>
          <cell r="F213" t="str">
            <v>M3XKM</v>
          </cell>
          <cell r="G213">
            <v>0</v>
          </cell>
          <cell r="H213" t="str">
            <v>2,39</v>
          </cell>
          <cell r="I213" t="str">
            <v>2,36</v>
          </cell>
          <cell r="J213">
            <v>0.20699999999999999</v>
          </cell>
          <cell r="K213">
            <v>0.26740000000000003</v>
          </cell>
          <cell r="L213">
            <v>2.88</v>
          </cell>
          <cell r="M213">
            <v>2.99</v>
          </cell>
          <cell r="N213">
            <v>0</v>
          </cell>
          <cell r="O213">
            <v>0</v>
          </cell>
        </row>
        <row r="214">
          <cell r="A214" t="str">
            <v>N</v>
          </cell>
          <cell r="B214">
            <v>0</v>
          </cell>
          <cell r="C214" t="str">
            <v>93590</v>
          </cell>
          <cell r="D214" t="str">
            <v>TRANSPORTE COM CAMINHÃO BASCULANTE DE 10 M³, EM VIA URBANA PAVIMENTADA, ADICIONAL PARA DMT EXCEDENTE A 30 KM (UNIDADE: M3XKM). AF_07/2020</v>
          </cell>
          <cell r="E214">
            <v>36</v>
          </cell>
          <cell r="F214" t="str">
            <v>M3XKM</v>
          </cell>
          <cell r="G214">
            <v>0</v>
          </cell>
          <cell r="H214" t="str">
            <v>0,94</v>
          </cell>
          <cell r="I214" t="str">
            <v>0,93</v>
          </cell>
          <cell r="J214">
            <v>0.20699999999999999</v>
          </cell>
          <cell r="K214">
            <v>0.26740000000000003</v>
          </cell>
          <cell r="L214">
            <v>1.1299999999999999</v>
          </cell>
          <cell r="M214">
            <v>1.17</v>
          </cell>
          <cell r="N214">
            <v>0</v>
          </cell>
          <cell r="O214">
            <v>0</v>
          </cell>
        </row>
        <row r="215">
          <cell r="B215">
            <v>0</v>
          </cell>
          <cell r="L215" t="str">
            <v>SUBTOTAL</v>
          </cell>
          <cell r="N215">
            <v>0</v>
          </cell>
          <cell r="O215">
            <v>0</v>
          </cell>
        </row>
        <row r="216">
          <cell r="A216">
            <v>0</v>
          </cell>
          <cell r="B216">
            <v>0</v>
          </cell>
          <cell r="L216" t="str">
            <v>SUBTOTAL</v>
          </cell>
          <cell r="N216">
            <v>0</v>
          </cell>
          <cell r="O216">
            <v>0</v>
          </cell>
        </row>
        <row r="217">
          <cell r="B217">
            <v>0</v>
          </cell>
          <cell r="C217" t="str">
            <v/>
          </cell>
          <cell r="D217" t="str">
            <v>RECAPEAMENTO</v>
          </cell>
          <cell r="F217" t="str">
            <v/>
          </cell>
          <cell r="H217" t="str">
            <v/>
          </cell>
          <cell r="I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</row>
        <row r="218">
          <cell r="A218" t="str">
            <v>N</v>
          </cell>
          <cell r="B218">
            <v>0</v>
          </cell>
          <cell r="C218" t="str">
            <v>IUP30118</v>
          </cell>
          <cell r="D218" t="str">
            <v>EXECUÇÃO DE PINTURA DE LIGAÇÃO COM EMULSÃO ASFÁLTICA, EXCLUSIVE EMULSÃO</v>
          </cell>
          <cell r="F218" t="str">
            <v>m²</v>
          </cell>
          <cell r="G218">
            <v>0</v>
          </cell>
          <cell r="H218">
            <v>0.89</v>
          </cell>
          <cell r="I218">
            <v>0.84</v>
          </cell>
          <cell r="J218">
            <v>0.20699999999999999</v>
          </cell>
          <cell r="K218">
            <v>0.26740000000000003</v>
          </cell>
          <cell r="L218">
            <v>1.07</v>
          </cell>
          <cell r="M218">
            <v>1.06</v>
          </cell>
          <cell r="N218">
            <v>0</v>
          </cell>
          <cell r="O218">
            <v>0</v>
          </cell>
        </row>
        <row r="219">
          <cell r="A219" t="str">
            <v>S</v>
          </cell>
          <cell r="B219">
            <v>0</v>
          </cell>
          <cell r="C219" t="str">
            <v>IUP0008</v>
          </cell>
          <cell r="D219" t="str">
            <v>Emulsão asfáltica catiônica RR-2C para uso em pavimentação asfáltica.</v>
          </cell>
          <cell r="F219" t="str">
            <v>t</v>
          </cell>
          <cell r="G219">
            <v>0</v>
          </cell>
          <cell r="H219">
            <v>4400</v>
          </cell>
          <cell r="I219">
            <v>4400</v>
          </cell>
          <cell r="J219">
            <v>0.1527</v>
          </cell>
          <cell r="K219">
            <v>0.2092</v>
          </cell>
          <cell r="L219">
            <v>5071.88</v>
          </cell>
          <cell r="M219">
            <v>5320.48</v>
          </cell>
          <cell r="N219">
            <v>0</v>
          </cell>
          <cell r="O219">
            <v>0</v>
          </cell>
        </row>
        <row r="220">
          <cell r="A220" t="str">
            <v>N</v>
          </cell>
          <cell r="B220">
            <v>0</v>
          </cell>
          <cell r="C220" t="str">
            <v>102330</v>
          </cell>
          <cell r="D220" t="str">
            <v>TRANSPORTE COM CAMINHÃO TANQUE DE TRANSPORTE DE MATERIAL ASFÁLTICO DE 30000 L, EM VIA URBANA PAVIMENTADA, DMT ATÉ 30KM (UNIDADE: TXKM). AF_07/2020</v>
          </cell>
          <cell r="E220">
            <v>30</v>
          </cell>
          <cell r="F220" t="str">
            <v>TXKM</v>
          </cell>
          <cell r="G220">
            <v>0</v>
          </cell>
          <cell r="H220" t="str">
            <v>1,42</v>
          </cell>
          <cell r="I220" t="str">
            <v>1,41</v>
          </cell>
          <cell r="J220">
            <v>0.20699999999999999</v>
          </cell>
          <cell r="K220">
            <v>0.26740000000000003</v>
          </cell>
          <cell r="L220">
            <v>1.71</v>
          </cell>
          <cell r="M220">
            <v>1.78</v>
          </cell>
          <cell r="N220">
            <v>0</v>
          </cell>
          <cell r="O220">
            <v>0</v>
          </cell>
        </row>
        <row r="221">
          <cell r="A221" t="str">
            <v>N</v>
          </cell>
          <cell r="B221">
            <v>0</v>
          </cell>
          <cell r="C221" t="str">
            <v>102331</v>
          </cell>
          <cell r="D221" t="str">
            <v>TRANSPORTE COM CAMINHÃO TANQUE DE TRANSPORTE DE MATERIAL ASFÁLTICO DE 30000 L, EM VIA URBANA PAVIMENTADA, ADICIONAL PARA DMT EXCEDENTE A 30 KM (UNIDADE: TXKM). AF_07/2020</v>
          </cell>
          <cell r="E221">
            <v>267</v>
          </cell>
          <cell r="F221" t="str">
            <v>TXKM</v>
          </cell>
          <cell r="G221">
            <v>0</v>
          </cell>
          <cell r="H221" t="str">
            <v>0,55</v>
          </cell>
          <cell r="I221" t="str">
            <v>0,55</v>
          </cell>
          <cell r="J221">
            <v>0.20699999999999999</v>
          </cell>
          <cell r="K221">
            <v>0.26740000000000003</v>
          </cell>
          <cell r="L221">
            <v>0.66</v>
          </cell>
          <cell r="M221">
            <v>0.69</v>
          </cell>
          <cell r="N221">
            <v>0</v>
          </cell>
          <cell r="O221">
            <v>0</v>
          </cell>
        </row>
        <row r="222">
          <cell r="A222" t="str">
            <v>N</v>
          </cell>
          <cell r="B222">
            <v>0</v>
          </cell>
          <cell r="C222" t="str">
            <v>IUP20005</v>
          </cell>
          <cell r="D222" t="str">
            <v>Aplicação de concreto betuminoso usinado à quente (CBUQ), exclusive transporte e material Ref SINAPI 95995</v>
          </cell>
          <cell r="F222" t="str">
            <v>t</v>
          </cell>
          <cell r="G222">
            <v>0</v>
          </cell>
          <cell r="H222">
            <v>46.14</v>
          </cell>
          <cell r="I222">
            <v>44.53</v>
          </cell>
          <cell r="J222">
            <v>0.20699999999999999</v>
          </cell>
          <cell r="K222">
            <v>0.26740000000000003</v>
          </cell>
          <cell r="L222">
            <v>55.69</v>
          </cell>
          <cell r="M222">
            <v>56.43</v>
          </cell>
          <cell r="N222">
            <v>0</v>
          </cell>
          <cell r="O222">
            <v>0</v>
          </cell>
        </row>
        <row r="223">
          <cell r="A223" t="str">
            <v>S</v>
          </cell>
          <cell r="B223">
            <v>0</v>
          </cell>
          <cell r="C223" t="str">
            <v>1518</v>
          </cell>
          <cell r="D223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23" t="str">
            <v xml:space="preserve">T     </v>
          </cell>
          <cell r="G223">
            <v>0</v>
          </cell>
          <cell r="H223" t="str">
            <v>602,00</v>
          </cell>
          <cell r="I223" t="str">
            <v>602,00</v>
          </cell>
          <cell r="J223">
            <v>0.1527</v>
          </cell>
          <cell r="K223">
            <v>0.2092</v>
          </cell>
          <cell r="L223">
            <v>693.92</v>
          </cell>
          <cell r="M223">
            <v>727.93</v>
          </cell>
          <cell r="N223">
            <v>0</v>
          </cell>
          <cell r="O223">
            <v>0</v>
          </cell>
        </row>
        <row r="224">
          <cell r="A224" t="str">
            <v>N</v>
          </cell>
          <cell r="B224">
            <v>0</v>
          </cell>
          <cell r="C224" t="str">
            <v>95878</v>
          </cell>
          <cell r="D224" t="str">
            <v>TRANSPORTE COM CAMINHÃO BASCULANTE DE 10 M³, EM VIA URBANA PAVIMENTADA, DMT ATÉ 30 KM (UNIDADE: TXKM). AF_07/2020</v>
          </cell>
          <cell r="E224">
            <v>8</v>
          </cell>
          <cell r="F224" t="str">
            <v>TXKM</v>
          </cell>
          <cell r="G224">
            <v>0</v>
          </cell>
          <cell r="H224" t="str">
            <v>1,61</v>
          </cell>
          <cell r="I224" t="str">
            <v>1,58</v>
          </cell>
          <cell r="J224">
            <v>0.20699999999999999</v>
          </cell>
          <cell r="K224">
            <v>0.26740000000000003</v>
          </cell>
          <cell r="L224">
            <v>1.94</v>
          </cell>
          <cell r="M224">
            <v>2</v>
          </cell>
          <cell r="N224">
            <v>0</v>
          </cell>
          <cell r="O224">
            <v>0</v>
          </cell>
        </row>
        <row r="225">
          <cell r="A225" t="str">
            <v>N</v>
          </cell>
          <cell r="B225">
            <v>0</v>
          </cell>
          <cell r="C225" t="str">
            <v>93596</v>
          </cell>
          <cell r="D225" t="str">
            <v>TRANSPORTE COM CAMINHÃO BASCULANTE DE 10 M³, EM VIA URBANA PAVIMENTADA, ADICIONAL PARA DMT EXCEDENTE A 30 KM (UNIDADE: TXKM). AF_07/2020</v>
          </cell>
          <cell r="E225">
            <v>0</v>
          </cell>
          <cell r="F225" t="str">
            <v>TXKM</v>
          </cell>
          <cell r="G225">
            <v>0</v>
          </cell>
          <cell r="H225" t="str">
            <v>0,63</v>
          </cell>
          <cell r="I225" t="str">
            <v>0,62</v>
          </cell>
          <cell r="J225">
            <v>0.20699999999999999</v>
          </cell>
          <cell r="K225">
            <v>0.26740000000000003</v>
          </cell>
          <cell r="L225">
            <v>0.76</v>
          </cell>
          <cell r="M225">
            <v>0.78</v>
          </cell>
          <cell r="N225">
            <v>0</v>
          </cell>
          <cell r="O225">
            <v>0</v>
          </cell>
        </row>
        <row r="226">
          <cell r="A226">
            <v>0</v>
          </cell>
          <cell r="B226">
            <v>0</v>
          </cell>
          <cell r="L226" t="str">
            <v>SUBTOTAL</v>
          </cell>
          <cell r="N226">
            <v>0</v>
          </cell>
          <cell r="O226">
            <v>0</v>
          </cell>
        </row>
        <row r="227">
          <cell r="B227" t="str">
            <v>03</v>
          </cell>
          <cell r="C227" t="str">
            <v/>
          </cell>
          <cell r="D227" t="str">
            <v>IMPLANTAÇÃO ASFÁLTICA</v>
          </cell>
          <cell r="F227" t="str">
            <v/>
          </cell>
          <cell r="H227" t="str">
            <v/>
          </cell>
          <cell r="I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</row>
        <row r="228">
          <cell r="B228" t="str">
            <v>03.01</v>
          </cell>
          <cell r="C228" t="str">
            <v/>
          </cell>
          <cell r="D228" t="str">
            <v>TERRAPLANAGEM</v>
          </cell>
          <cell r="F228" t="str">
            <v/>
          </cell>
          <cell r="H228" t="str">
            <v/>
          </cell>
          <cell r="I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</row>
        <row r="229">
          <cell r="A229" t="str">
            <v>N</v>
          </cell>
          <cell r="B229">
            <v>0</v>
          </cell>
          <cell r="C229" t="str">
            <v>98525</v>
          </cell>
          <cell r="D229" t="str">
            <v>LIMPEZA MECANIZADA DE CAMADA VEGETAL, VEGETAÇÃO E PEQUENAS ÁRVORES (DIÂMETRO DE TRONCO MENOR QUE 0,20 M), COM TRATOR DE ESTEIRAS. AF_03/2024</v>
          </cell>
          <cell r="F229" t="str">
            <v>M2</v>
          </cell>
          <cell r="G229">
            <v>0</v>
          </cell>
          <cell r="H229" t="str">
            <v>0,61</v>
          </cell>
          <cell r="I229" t="str">
            <v>0,58</v>
          </cell>
          <cell r="J229">
            <v>0.20699999999999999</v>
          </cell>
          <cell r="K229">
            <v>0.26740000000000003</v>
          </cell>
          <cell r="L229">
            <v>0.73</v>
          </cell>
          <cell r="M229">
            <v>0.73</v>
          </cell>
          <cell r="N229">
            <v>0</v>
          </cell>
          <cell r="O229">
            <v>0</v>
          </cell>
        </row>
        <row r="230">
          <cell r="A230" t="str">
            <v>N</v>
          </cell>
          <cell r="B230">
            <v>0</v>
          </cell>
          <cell r="C230" t="str">
            <v>IUP10002</v>
          </cell>
          <cell r="D230" t="str">
            <v>Preparo do sub-leito, escavação e carga, exclusive transporte</v>
          </cell>
          <cell r="F230" t="str">
            <v>m³</v>
          </cell>
          <cell r="G230">
            <v>0</v>
          </cell>
          <cell r="H230">
            <v>5.95</v>
          </cell>
          <cell r="I230">
            <v>5.75</v>
          </cell>
          <cell r="J230">
            <v>0.20699999999999999</v>
          </cell>
          <cell r="K230">
            <v>0.26740000000000003</v>
          </cell>
          <cell r="L230">
            <v>7.18</v>
          </cell>
          <cell r="M230">
            <v>7.28</v>
          </cell>
          <cell r="N230">
            <v>0</v>
          </cell>
          <cell r="O230">
            <v>0</v>
          </cell>
        </row>
        <row r="231">
          <cell r="A231" t="str">
            <v>N</v>
          </cell>
          <cell r="B231" t="str">
            <v>03.01.01</v>
          </cell>
          <cell r="C231" t="str">
            <v>IUP30023</v>
          </cell>
          <cell r="D231" t="str">
            <v>Escavação mecânica de material 1­ª categoria, proveniente de corte do subleito (com motoniveladora 125 HP)</v>
          </cell>
          <cell r="F231" t="str">
            <v>m³</v>
          </cell>
          <cell r="G231">
            <v>307.39</v>
          </cell>
          <cell r="H231">
            <v>2.2599999999999998</v>
          </cell>
          <cell r="I231">
            <v>2.21</v>
          </cell>
          <cell r="J231">
            <v>0.20699999999999999</v>
          </cell>
          <cell r="K231">
            <v>0.26740000000000003</v>
          </cell>
          <cell r="L231">
            <v>2.72</v>
          </cell>
          <cell r="M231">
            <v>2.8</v>
          </cell>
          <cell r="N231">
            <v>836.1</v>
          </cell>
          <cell r="O231">
            <v>860.69</v>
          </cell>
        </row>
        <row r="232">
          <cell r="A232" t="str">
            <v>N</v>
          </cell>
          <cell r="B232" t="str">
            <v>03.01.02</v>
          </cell>
          <cell r="C232" t="str">
            <v>100974</v>
          </cell>
          <cell r="D232" t="str">
            <v>CARGA, MANOBRA E DESCARGA DE SOLOS E MATERIAIS GRANULARES EM CAMINHÃO BASCULANTE 10 M³ - CARGA COM PÁ CARREGADEIRA (CAÇAMBA DE 1,7 A 2,8 M³ / 128 HP) E DESCARGA LIVRE (UNIDADE: M3). AF_07/2020</v>
          </cell>
          <cell r="F232" t="str">
            <v>M3</v>
          </cell>
          <cell r="G232">
            <v>399.60700000000003</v>
          </cell>
          <cell r="H232" t="str">
            <v>8,29</v>
          </cell>
          <cell r="I232" t="str">
            <v>8,16</v>
          </cell>
          <cell r="J232">
            <v>0.20699999999999999</v>
          </cell>
          <cell r="K232">
            <v>0.26740000000000003</v>
          </cell>
          <cell r="L232">
            <v>10</v>
          </cell>
          <cell r="M232">
            <v>10.34</v>
          </cell>
          <cell r="N232">
            <v>3996.07</v>
          </cell>
          <cell r="O232">
            <v>4131.93</v>
          </cell>
        </row>
        <row r="233">
          <cell r="A233" t="str">
            <v>N</v>
          </cell>
          <cell r="B233" t="str">
            <v>03.01.03</v>
          </cell>
          <cell r="C233" t="str">
            <v>95875</v>
          </cell>
          <cell r="D233" t="str">
            <v>TRANSPORTE COM CAMINHÃO BASCULANTE DE 10 M³, EM VIA URBANA PAVIMENTADA, DMT ATÉ 30 KM (UNIDADE: M3XKM). AF_07/2020</v>
          </cell>
          <cell r="E233">
            <v>5</v>
          </cell>
          <cell r="F233" t="str">
            <v>M3XKM</v>
          </cell>
          <cell r="G233">
            <v>1998.0350000000001</v>
          </cell>
          <cell r="H233" t="str">
            <v>2,39</v>
          </cell>
          <cell r="I233" t="str">
            <v>2,36</v>
          </cell>
          <cell r="J233">
            <v>0.20699999999999999</v>
          </cell>
          <cell r="K233">
            <v>0.26740000000000003</v>
          </cell>
          <cell r="L233">
            <v>2.88</v>
          </cell>
          <cell r="M233">
            <v>2.99</v>
          </cell>
          <cell r="N233">
            <v>5754.34</v>
          </cell>
          <cell r="O233">
            <v>5974.12</v>
          </cell>
        </row>
        <row r="234">
          <cell r="A234" t="str">
            <v>N</v>
          </cell>
          <cell r="B234">
            <v>0</v>
          </cell>
          <cell r="C234" t="str">
            <v>IUD30180</v>
          </cell>
          <cell r="D234" t="str">
            <v>Escavação mecanica, material de 1ªcategoria, com escavadeira hidraulica - Ref. SINAPI cod 83336</v>
          </cell>
          <cell r="F234" t="str">
            <v>m³</v>
          </cell>
          <cell r="G234">
            <v>0</v>
          </cell>
          <cell r="H234">
            <v>6.08</v>
          </cell>
          <cell r="I234">
            <v>5.87</v>
          </cell>
          <cell r="J234">
            <v>0.20699999999999999</v>
          </cell>
          <cell r="K234">
            <v>0.26740000000000003</v>
          </cell>
          <cell r="L234">
            <v>7.33</v>
          </cell>
          <cell r="M234">
            <v>7.43</v>
          </cell>
          <cell r="N234">
            <v>0</v>
          </cell>
          <cell r="O234">
            <v>0</v>
          </cell>
        </row>
        <row r="235">
          <cell r="A235" t="str">
            <v>N</v>
          </cell>
          <cell r="B235">
            <v>0</v>
          </cell>
          <cell r="C235" t="str">
            <v>100974</v>
          </cell>
          <cell r="D235" t="str">
            <v>CARGA, MANOBRA E DESCARGA DE SOLOS E MATERIAIS GRANULARES EM CAMINHÃO BASCULANTE 10 M³ - CARGA COM PÁ CARREGADEIRA (CAÇAMBA DE 1,7 A 2,8 M³ / 128 HP) E DESCARGA LIVRE (UNIDADE: M3). AF_07/2020</v>
          </cell>
          <cell r="F235" t="str">
            <v>M3</v>
          </cell>
          <cell r="G235">
            <v>0</v>
          </cell>
          <cell r="H235" t="str">
            <v>8,29</v>
          </cell>
          <cell r="I235" t="str">
            <v>8,16</v>
          </cell>
          <cell r="J235">
            <v>0.20699999999999999</v>
          </cell>
          <cell r="K235">
            <v>0.26740000000000003</v>
          </cell>
          <cell r="L235">
            <v>10</v>
          </cell>
          <cell r="M235">
            <v>10.34</v>
          </cell>
          <cell r="N235">
            <v>0</v>
          </cell>
          <cell r="O235">
            <v>0</v>
          </cell>
        </row>
        <row r="236">
          <cell r="A236" t="str">
            <v>N</v>
          </cell>
          <cell r="B236">
            <v>0</v>
          </cell>
          <cell r="C236" t="str">
            <v>95875</v>
          </cell>
          <cell r="D236" t="str">
            <v>TRANSPORTE COM CAMINHÃO BASCULANTE DE 10 M³, EM VIA URBANA PAVIMENTADA, DMT ATÉ 30 KM (UNIDADE: M3XKM). AF_07/2020</v>
          </cell>
          <cell r="E236">
            <v>23</v>
          </cell>
          <cell r="F236" t="str">
            <v>M3XKM</v>
          </cell>
          <cell r="G236">
            <v>0</v>
          </cell>
          <cell r="H236" t="str">
            <v>2,39</v>
          </cell>
          <cell r="I236" t="str">
            <v>2,36</v>
          </cell>
          <cell r="J236">
            <v>0.20699999999999999</v>
          </cell>
          <cell r="K236">
            <v>0.26740000000000003</v>
          </cell>
          <cell r="L236">
            <v>2.88</v>
          </cell>
          <cell r="M236">
            <v>2.99</v>
          </cell>
          <cell r="N236">
            <v>0</v>
          </cell>
          <cell r="O236">
            <v>0</v>
          </cell>
        </row>
        <row r="237">
          <cell r="A237" t="str">
            <v>N</v>
          </cell>
          <cell r="B237">
            <v>0</v>
          </cell>
          <cell r="C237" t="str">
            <v>96385</v>
          </cell>
          <cell r="D237" t="str">
            <v>EXECUÇÃO E COMPACTAÇÃO DE ATERRO COM SOLO PREDOMINANTEMENTE ARGILOSO - EXCLUSIVE SOLO, ESCAVAÇÃO, CARGA E TRANSPORTE. AF_11/2019</v>
          </cell>
          <cell r="F237" t="str">
            <v>M3</v>
          </cell>
          <cell r="G237">
            <v>0</v>
          </cell>
          <cell r="H237" t="str">
            <v>11,40</v>
          </cell>
          <cell r="I237" t="str">
            <v>11,04</v>
          </cell>
          <cell r="J237">
            <v>0.20699999999999999</v>
          </cell>
          <cell r="K237">
            <v>0.26740000000000003</v>
          </cell>
          <cell r="L237">
            <v>13.75</v>
          </cell>
          <cell r="M237">
            <v>13.99</v>
          </cell>
          <cell r="N237">
            <v>0</v>
          </cell>
          <cell r="O237">
            <v>0</v>
          </cell>
        </row>
        <row r="238">
          <cell r="B238">
            <v>2705.0320000000002</v>
          </cell>
          <cell r="L238" t="str">
            <v>SUBTOTAL</v>
          </cell>
          <cell r="N238">
            <v>10586.51</v>
          </cell>
          <cell r="O238">
            <v>10966.740000000002</v>
          </cell>
        </row>
        <row r="239">
          <cell r="B239" t="str">
            <v>03.02</v>
          </cell>
          <cell r="C239" t="str">
            <v/>
          </cell>
          <cell r="D239" t="str">
            <v>PAVIMENTAÇÃO</v>
          </cell>
          <cell r="F239" t="str">
            <v/>
          </cell>
          <cell r="H239" t="str">
            <v/>
          </cell>
          <cell r="I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</row>
        <row r="240">
          <cell r="A240" t="str">
            <v>N</v>
          </cell>
          <cell r="B240" t="str">
            <v>03.02.01</v>
          </cell>
          <cell r="C240" t="str">
            <v>100577</v>
          </cell>
          <cell r="D240" t="str">
            <v>REGULARIZAÇÃO E COMPACTAÇÃO DE SUBLEITO DE SOLO PREDOMINANTEMENTE ARENOSO. AF_11/2019</v>
          </cell>
          <cell r="F240" t="str">
            <v>M2</v>
          </cell>
          <cell r="G240">
            <v>2589.21</v>
          </cell>
          <cell r="H240" t="str">
            <v>1,21</v>
          </cell>
          <cell r="I240" t="str">
            <v>1,18</v>
          </cell>
          <cell r="J240">
            <v>0.20699999999999999</v>
          </cell>
          <cell r="K240">
            <v>0.26740000000000003</v>
          </cell>
          <cell r="L240">
            <v>1.46</v>
          </cell>
          <cell r="M240">
            <v>1.49</v>
          </cell>
          <cell r="N240">
            <v>3780.24</v>
          </cell>
          <cell r="O240">
            <v>3857.92</v>
          </cell>
        </row>
        <row r="241">
          <cell r="A241" t="str">
            <v>N</v>
          </cell>
          <cell r="B241" t="str">
            <v>03.02.02</v>
          </cell>
          <cell r="C241" t="str">
            <v>IUP30129</v>
          </cell>
          <cell r="D241" t="str">
            <v>Execução e compactação de base e ou sub base para pavimentação com pedra britada ou bica corrida - exclusive material, carga e transporte.</v>
          </cell>
          <cell r="F241" t="str">
            <v>m³</v>
          </cell>
          <cell r="G241">
            <v>466.06</v>
          </cell>
          <cell r="H241">
            <v>15.91</v>
          </cell>
          <cell r="I241">
            <v>15.3</v>
          </cell>
          <cell r="J241">
            <v>0.20699999999999999</v>
          </cell>
          <cell r="K241">
            <v>0.26740000000000003</v>
          </cell>
          <cell r="L241">
            <v>19.2</v>
          </cell>
          <cell r="M241">
            <v>19.39</v>
          </cell>
          <cell r="N241">
            <v>8948.35</v>
          </cell>
          <cell r="O241">
            <v>9036.9</v>
          </cell>
        </row>
        <row r="242">
          <cell r="A242" t="str">
            <v>N</v>
          </cell>
          <cell r="B242">
            <v>0</v>
          </cell>
          <cell r="C242" t="str">
            <v>IUD30180</v>
          </cell>
          <cell r="D242" t="str">
            <v>Escavação mecanica, material de 1ªcategoria, com escavadeira hidraulica - Ref. SINAPI cod 83336</v>
          </cell>
          <cell r="F242" t="str">
            <v>m³</v>
          </cell>
          <cell r="G242">
            <v>0</v>
          </cell>
          <cell r="H242">
            <v>6.08</v>
          </cell>
          <cell r="I242">
            <v>5.87</v>
          </cell>
          <cell r="J242">
            <v>0.20699999999999999</v>
          </cell>
          <cell r="K242">
            <v>0.26740000000000003</v>
          </cell>
          <cell r="L242">
            <v>7.33</v>
          </cell>
          <cell r="M242">
            <v>7.43</v>
          </cell>
          <cell r="N242">
            <v>0</v>
          </cell>
          <cell r="O242">
            <v>0</v>
          </cell>
        </row>
        <row r="243">
          <cell r="A243" t="str">
            <v>N</v>
          </cell>
          <cell r="B243">
            <v>0</v>
          </cell>
          <cell r="C243" t="str">
            <v>100974</v>
          </cell>
          <cell r="D243" t="str">
            <v>CARGA, MANOBRA E DESCARGA DE SOLOS E MATERIAIS GRANULARES EM CAMINHÃO BASCULANTE 10 M³ - CARGA COM PÁ CARREGADEIRA (CAÇAMBA DE 1,7 A 2,8 M³ / 128 HP) E DESCARGA LIVRE (UNIDADE: M3). AF_07/2020</v>
          </cell>
          <cell r="F243" t="str">
            <v>M3</v>
          </cell>
          <cell r="G243">
            <v>0</v>
          </cell>
          <cell r="H243" t="str">
            <v>8,29</v>
          </cell>
          <cell r="I243" t="str">
            <v>8,16</v>
          </cell>
          <cell r="J243">
            <v>0.20699999999999999</v>
          </cell>
          <cell r="K243">
            <v>0.26740000000000003</v>
          </cell>
          <cell r="L243">
            <v>10</v>
          </cell>
          <cell r="M243">
            <v>10.34</v>
          </cell>
          <cell r="N243">
            <v>0</v>
          </cell>
          <cell r="O243">
            <v>0</v>
          </cell>
        </row>
        <row r="244">
          <cell r="A244" t="str">
            <v>N</v>
          </cell>
          <cell r="B244">
            <v>0</v>
          </cell>
          <cell r="C244" t="str">
            <v>95875</v>
          </cell>
          <cell r="D244" t="str">
            <v>TRANSPORTE COM CAMINHÃO BASCULANTE DE 10 M³, EM VIA URBANA PAVIMENTADA, DMT ATÉ 30 KM (UNIDADE: M3XKM). AF_07/2020</v>
          </cell>
          <cell r="E244">
            <v>23</v>
          </cell>
          <cell r="F244" t="str">
            <v>M3XKM</v>
          </cell>
          <cell r="G244">
            <v>0</v>
          </cell>
          <cell r="H244" t="str">
            <v>2,39</v>
          </cell>
          <cell r="I244" t="str">
            <v>2,36</v>
          </cell>
          <cell r="J244">
            <v>0.20699999999999999</v>
          </cell>
          <cell r="K244">
            <v>0.26740000000000003</v>
          </cell>
          <cell r="L244">
            <v>2.88</v>
          </cell>
          <cell r="M244">
            <v>2.99</v>
          </cell>
          <cell r="N244">
            <v>0</v>
          </cell>
          <cell r="O244">
            <v>0</v>
          </cell>
        </row>
        <row r="245">
          <cell r="A245" t="str">
            <v>N</v>
          </cell>
          <cell r="B245">
            <v>0</v>
          </cell>
          <cell r="C245" t="str">
            <v>93590</v>
          </cell>
          <cell r="D245" t="str">
            <v>TRANSPORTE COM CAMINHÃO BASCULANTE DE 10 M³, EM VIA URBANA PAVIMENTADA, ADICIONAL PARA DMT EXCEDENTE A 30 KM (UNIDADE: M3XKM). AF_07/2020</v>
          </cell>
          <cell r="E245">
            <v>0</v>
          </cell>
          <cell r="F245" t="str">
            <v>M3XKM</v>
          </cell>
          <cell r="G245">
            <v>0</v>
          </cell>
          <cell r="H245" t="str">
            <v>0,94</v>
          </cell>
          <cell r="I245" t="str">
            <v>0,93</v>
          </cell>
          <cell r="J245">
            <v>0.20699999999999999</v>
          </cell>
          <cell r="K245">
            <v>0.26740000000000003</v>
          </cell>
          <cell r="L245">
            <v>1.1299999999999999</v>
          </cell>
          <cell r="M245">
            <v>1.17</v>
          </cell>
          <cell r="N245">
            <v>0</v>
          </cell>
          <cell r="O245">
            <v>0</v>
          </cell>
        </row>
        <row r="246">
          <cell r="A246" t="str">
            <v>S</v>
          </cell>
          <cell r="B246" t="str">
            <v>03.02.03</v>
          </cell>
          <cell r="C246" t="str">
            <v>4748</v>
          </cell>
          <cell r="D246" t="str">
            <v xml:space="preserve">PEDRA BRITADA OU BICA CORRIDA, NAO CLASSIFICADA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6" t="str">
            <v xml:space="preserve">M3    </v>
          </cell>
          <cell r="G246">
            <v>605.87800000000004</v>
          </cell>
          <cell r="H246" t="str">
            <v>96,47</v>
          </cell>
          <cell r="I246" t="str">
            <v>96,47</v>
          </cell>
          <cell r="J246">
            <v>0.1527</v>
          </cell>
          <cell r="K246">
            <v>0.2092</v>
          </cell>
          <cell r="L246">
            <v>111.2</v>
          </cell>
          <cell r="M246">
            <v>116.65</v>
          </cell>
          <cell r="N246">
            <v>67373.63</v>
          </cell>
          <cell r="O246">
            <v>70675.66</v>
          </cell>
        </row>
        <row r="247">
          <cell r="A247" t="str">
            <v>N</v>
          </cell>
          <cell r="B247" t="str">
            <v>03.02.04</v>
          </cell>
          <cell r="C247" t="str">
            <v>95875</v>
          </cell>
          <cell r="D247" t="str">
            <v>TRANSPORTE COM CAMINHÃO BASCULANTE DE 10 M³, EM VIA URBANA PAVIMENTADA, DMT ATÉ 30 KM (UNIDADE: M3XKM). AF_07/2020</v>
          </cell>
          <cell r="E247">
            <v>30</v>
          </cell>
          <cell r="F247" t="str">
            <v>M3XKM</v>
          </cell>
          <cell r="G247">
            <v>18176.34</v>
          </cell>
          <cell r="H247" t="str">
            <v>2,39</v>
          </cell>
          <cell r="I247" t="str">
            <v>2,36</v>
          </cell>
          <cell r="J247">
            <v>0.20699999999999999</v>
          </cell>
          <cell r="K247">
            <v>0.26740000000000003</v>
          </cell>
          <cell r="L247">
            <v>2.88</v>
          </cell>
          <cell r="M247">
            <v>2.99</v>
          </cell>
          <cell r="N247">
            <v>52347.85</v>
          </cell>
          <cell r="O247">
            <v>54347.25</v>
          </cell>
        </row>
        <row r="248">
          <cell r="A248" t="str">
            <v>N</v>
          </cell>
          <cell r="B248" t="str">
            <v>03.02.05</v>
          </cell>
          <cell r="C248" t="str">
            <v>93590</v>
          </cell>
          <cell r="D248" t="str">
            <v>TRANSPORTE COM CAMINHÃO BASCULANTE DE 10 M³, EM VIA URBANA PAVIMENTADA, ADICIONAL PARA DMT EXCEDENTE A 30 KM (UNIDADE: M3XKM). AF_07/2020</v>
          </cell>
          <cell r="E248">
            <v>36</v>
          </cell>
          <cell r="F248" t="str">
            <v>M3XKM</v>
          </cell>
          <cell r="G248">
            <v>21811.608</v>
          </cell>
          <cell r="H248" t="str">
            <v>0,94</v>
          </cell>
          <cell r="I248" t="str">
            <v>0,93</v>
          </cell>
          <cell r="J248">
            <v>0.20699999999999999</v>
          </cell>
          <cell r="K248">
            <v>0.26740000000000003</v>
          </cell>
          <cell r="L248">
            <v>1.1299999999999999</v>
          </cell>
          <cell r="M248">
            <v>1.17</v>
          </cell>
          <cell r="N248">
            <v>24647.11</v>
          </cell>
          <cell r="O248">
            <v>25519.58</v>
          </cell>
        </row>
        <row r="249">
          <cell r="A249" t="str">
            <v>S</v>
          </cell>
          <cell r="B249">
            <v>0</v>
          </cell>
          <cell r="C249" t="str">
            <v>1379</v>
          </cell>
          <cell r="D249" t="str">
            <v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49" t="str">
            <v xml:space="preserve">KG    </v>
          </cell>
          <cell r="G249">
            <v>0</v>
          </cell>
          <cell r="H249" t="str">
            <v>0,76</v>
          </cell>
          <cell r="I249" t="str">
            <v>0,76</v>
          </cell>
          <cell r="J249">
            <v>0.1527</v>
          </cell>
          <cell r="K249">
            <v>0.2092</v>
          </cell>
          <cell r="L249">
            <v>0.87</v>
          </cell>
          <cell r="M249">
            <v>0.91</v>
          </cell>
          <cell r="N249">
            <v>0</v>
          </cell>
          <cell r="O249">
            <v>0</v>
          </cell>
        </row>
        <row r="250">
          <cell r="A250" t="str">
            <v>N</v>
          </cell>
          <cell r="B250" t="str">
            <v>03.02.06</v>
          </cell>
          <cell r="C250" t="str">
            <v>IUP30114</v>
          </cell>
          <cell r="D250" t="str">
            <v>Execução de imprimação com emulsão asfáltica a base d'água.(exclusive material betuminoso)</v>
          </cell>
          <cell r="F250" t="str">
            <v>m²</v>
          </cell>
          <cell r="G250">
            <v>2398.46</v>
          </cell>
          <cell r="H250">
            <v>0.64</v>
          </cell>
          <cell r="I250">
            <v>0.61</v>
          </cell>
          <cell r="J250">
            <v>0.20699999999999999</v>
          </cell>
          <cell r="K250">
            <v>0.26740000000000003</v>
          </cell>
          <cell r="L250">
            <v>0.77</v>
          </cell>
          <cell r="M250">
            <v>0.77</v>
          </cell>
          <cell r="N250">
            <v>1846.81</v>
          </cell>
          <cell r="O250">
            <v>1846.81</v>
          </cell>
        </row>
        <row r="251">
          <cell r="A251" t="str">
            <v>S</v>
          </cell>
          <cell r="B251" t="str">
            <v>03.02.07</v>
          </cell>
          <cell r="C251" t="str">
            <v>IUP0007</v>
          </cell>
          <cell r="D251" t="str">
            <v>Emulsão asfáltica a base d'água para imprimação.</v>
          </cell>
          <cell r="F251" t="str">
            <v>t</v>
          </cell>
          <cell r="G251">
            <v>2.8780000000000001</v>
          </cell>
          <cell r="H251">
            <v>4200</v>
          </cell>
          <cell r="I251">
            <v>4200</v>
          </cell>
          <cell r="J251">
            <v>0.1527</v>
          </cell>
          <cell r="K251">
            <v>0.2092</v>
          </cell>
          <cell r="L251">
            <v>4841.34</v>
          </cell>
          <cell r="M251">
            <v>5078.6400000000003</v>
          </cell>
          <cell r="N251">
            <v>13933.37</v>
          </cell>
          <cell r="O251">
            <v>14616.32</v>
          </cell>
        </row>
        <row r="252">
          <cell r="A252" t="str">
            <v>N</v>
          </cell>
          <cell r="B252">
            <v>0</v>
          </cell>
          <cell r="C252" t="str">
            <v>IUP30118</v>
          </cell>
          <cell r="D252" t="str">
            <v>EXECUÇÃO DE PINTURA DE LIGAÇÃO COM EMULSÃO ASFÁLTICA, EXCLUSIVE EMULSÃO</v>
          </cell>
          <cell r="F252" t="str">
            <v>m²</v>
          </cell>
          <cell r="G252">
            <v>0</v>
          </cell>
          <cell r="H252">
            <v>0.89</v>
          </cell>
          <cell r="I252">
            <v>0.84</v>
          </cell>
          <cell r="J252">
            <v>0.20699999999999999</v>
          </cell>
          <cell r="K252">
            <v>0.26740000000000003</v>
          </cell>
          <cell r="L252">
            <v>1.07</v>
          </cell>
          <cell r="M252">
            <v>1.06</v>
          </cell>
          <cell r="N252">
            <v>0</v>
          </cell>
          <cell r="O252">
            <v>0</v>
          </cell>
        </row>
        <row r="253">
          <cell r="A253" t="str">
            <v>S</v>
          </cell>
          <cell r="B253">
            <v>0</v>
          </cell>
          <cell r="C253" t="str">
            <v>IUP0008</v>
          </cell>
          <cell r="D253" t="str">
            <v>Emulsão asfáltica catiônica RR-2C para uso em pavimentação asfáltica.</v>
          </cell>
          <cell r="F253" t="str">
            <v>t</v>
          </cell>
          <cell r="G253">
            <v>0</v>
          </cell>
          <cell r="H253">
            <v>4400</v>
          </cell>
          <cell r="I253">
            <v>4400</v>
          </cell>
          <cell r="J253">
            <v>0.1527</v>
          </cell>
          <cell r="K253">
            <v>0.2092</v>
          </cell>
          <cell r="L253">
            <v>5071.88</v>
          </cell>
          <cell r="M253">
            <v>5320.48</v>
          </cell>
          <cell r="N253">
            <v>0</v>
          </cell>
          <cell r="O253">
            <v>0</v>
          </cell>
        </row>
        <row r="254">
          <cell r="A254" t="str">
            <v>N</v>
          </cell>
          <cell r="B254" t="str">
            <v>03.02.08</v>
          </cell>
          <cell r="C254" t="str">
            <v>102330</v>
          </cell>
          <cell r="D254" t="str">
            <v>TRANSPORTE COM CAMINHÃO TANQUE DE TRANSPORTE DE MATERIAL ASFÁLTICO DE 30000 L, EM VIA URBANA PAVIMENTADA, DMT ATÉ 30KM (UNIDADE: TXKM). AF_07/2020</v>
          </cell>
          <cell r="E254">
            <v>30</v>
          </cell>
          <cell r="F254" t="str">
            <v>TXKM</v>
          </cell>
          <cell r="G254">
            <v>86.34</v>
          </cell>
          <cell r="H254" t="str">
            <v>1,42</v>
          </cell>
          <cell r="I254" t="str">
            <v>1,41</v>
          </cell>
          <cell r="J254">
            <v>0.20699999999999999</v>
          </cell>
          <cell r="K254">
            <v>0.26740000000000003</v>
          </cell>
          <cell r="L254">
            <v>1.71</v>
          </cell>
          <cell r="M254">
            <v>1.78</v>
          </cell>
          <cell r="N254">
            <v>147.63999999999999</v>
          </cell>
          <cell r="O254">
            <v>153.68</v>
          </cell>
        </row>
        <row r="255">
          <cell r="A255" t="str">
            <v>N</v>
          </cell>
          <cell r="B255" t="str">
            <v>03.02.09</v>
          </cell>
          <cell r="C255" t="str">
            <v>102331</v>
          </cell>
          <cell r="D255" t="str">
            <v>TRANSPORTE COM CAMINHÃO TANQUE DE TRANSPORTE DE MATERIAL ASFÁLTICO DE 30000 L, EM VIA URBANA PAVIMENTADA, ADICIONAL PARA DMT EXCEDENTE A 30 KM (UNIDADE: TXKM). AF_07/2020</v>
          </cell>
          <cell r="E255">
            <v>267</v>
          </cell>
          <cell r="F255" t="str">
            <v>TXKM</v>
          </cell>
          <cell r="G255">
            <v>768.42600000000004</v>
          </cell>
          <cell r="H255" t="str">
            <v>0,55</v>
          </cell>
          <cell r="I255" t="str">
            <v>0,55</v>
          </cell>
          <cell r="J255">
            <v>0.20699999999999999</v>
          </cell>
          <cell r="K255">
            <v>0.26740000000000003</v>
          </cell>
          <cell r="L255">
            <v>0.66</v>
          </cell>
          <cell r="M255">
            <v>0.69</v>
          </cell>
          <cell r="N255">
            <v>507.16</v>
          </cell>
          <cell r="O255">
            <v>530.21</v>
          </cell>
        </row>
        <row r="256">
          <cell r="A256" t="str">
            <v>N</v>
          </cell>
          <cell r="B256" t="str">
            <v>03.02.10</v>
          </cell>
          <cell r="C256" t="str">
            <v>IUP20005</v>
          </cell>
          <cell r="D256" t="str">
            <v>Aplicação de concreto betuminoso usinado à quente (CBUQ), exclusive transporte e material Ref SINAPI 95995</v>
          </cell>
          <cell r="F256" t="str">
            <v>t</v>
          </cell>
          <cell r="G256">
            <v>183.827</v>
          </cell>
          <cell r="H256">
            <v>46.14</v>
          </cell>
          <cell r="I256">
            <v>44.53</v>
          </cell>
          <cell r="J256">
            <v>0.20699999999999999</v>
          </cell>
          <cell r="K256">
            <v>0.26740000000000003</v>
          </cell>
          <cell r="L256">
            <v>55.69</v>
          </cell>
          <cell r="M256">
            <v>56.43</v>
          </cell>
          <cell r="N256">
            <v>10237.32</v>
          </cell>
          <cell r="O256">
            <v>10373.35</v>
          </cell>
        </row>
        <row r="257">
          <cell r="A257" t="str">
            <v>S</v>
          </cell>
          <cell r="B257" t="str">
            <v>03.02.11</v>
          </cell>
          <cell r="C257" t="str">
            <v>1518</v>
          </cell>
          <cell r="D257" t="str">
            <v xml:space="preserve">CONCRETO BETUMINOSO USINADO A QUENTE (CBUQ) PARA PAVIMENTACAO ASFALTICA, PADRAO DNIT, FAIXA C, COM CAP 50/70 - AQUISICAO POSTO USINA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57" t="str">
            <v xml:space="preserve">T     </v>
          </cell>
          <cell r="G257">
            <v>183.827</v>
          </cell>
          <cell r="H257" t="str">
            <v>602,00</v>
          </cell>
          <cell r="I257" t="str">
            <v>602,00</v>
          </cell>
          <cell r="J257">
            <v>0.1527</v>
          </cell>
          <cell r="K257">
            <v>0.2092</v>
          </cell>
          <cell r="L257">
            <v>693.92</v>
          </cell>
          <cell r="M257">
            <v>727.93</v>
          </cell>
          <cell r="N257">
            <v>127561.23</v>
          </cell>
          <cell r="O257">
            <v>133813.18</v>
          </cell>
        </row>
        <row r="258">
          <cell r="A258" t="str">
            <v>N</v>
          </cell>
          <cell r="B258" t="str">
            <v>03.02.12</v>
          </cell>
          <cell r="C258" t="str">
            <v>95878</v>
          </cell>
          <cell r="D258" t="str">
            <v>TRANSPORTE COM CAMINHÃO BASCULANTE DE 10 M³, EM VIA URBANA PAVIMENTADA, DMT ATÉ 30 KM (UNIDADE: TXKM). AF_07/2020</v>
          </cell>
          <cell r="E258">
            <v>8</v>
          </cell>
          <cell r="F258" t="str">
            <v>TXKM</v>
          </cell>
          <cell r="G258">
            <v>1470.616</v>
          </cell>
          <cell r="H258" t="str">
            <v>1,61</v>
          </cell>
          <cell r="I258" t="str">
            <v>1,58</v>
          </cell>
          <cell r="J258">
            <v>0.20699999999999999</v>
          </cell>
          <cell r="K258">
            <v>0.26740000000000003</v>
          </cell>
          <cell r="L258">
            <v>1.94</v>
          </cell>
          <cell r="M258">
            <v>2</v>
          </cell>
          <cell r="N258">
            <v>2852.99</v>
          </cell>
          <cell r="O258">
            <v>2941.23</v>
          </cell>
        </row>
        <row r="259">
          <cell r="A259" t="str">
            <v>N</v>
          </cell>
          <cell r="B259">
            <v>0</v>
          </cell>
          <cell r="C259" t="str">
            <v>93596</v>
          </cell>
          <cell r="D259" t="str">
            <v>TRANSPORTE COM CAMINHÃO BASCULANTE DE 10 M³, EM VIA URBANA PAVIMENTADA, ADICIONAL PARA DMT EXCEDENTE A 30 KM (UNIDADE: TXKM). AF_07/2020</v>
          </cell>
          <cell r="E259">
            <v>0</v>
          </cell>
          <cell r="F259" t="str">
            <v>TXKM</v>
          </cell>
          <cell r="G259">
            <v>0</v>
          </cell>
          <cell r="H259" t="str">
            <v>0,63</v>
          </cell>
          <cell r="I259" t="str">
            <v>0,62</v>
          </cell>
          <cell r="J259">
            <v>0.20699999999999999</v>
          </cell>
          <cell r="K259">
            <v>0.26740000000000003</v>
          </cell>
          <cell r="L259">
            <v>0.76</v>
          </cell>
          <cell r="M259">
            <v>0.78</v>
          </cell>
          <cell r="N259">
            <v>0</v>
          </cell>
          <cell r="O259">
            <v>0</v>
          </cell>
        </row>
        <row r="260">
          <cell r="B260">
            <v>46154.259999999987</v>
          </cell>
          <cell r="L260" t="str">
            <v>SUBTOTAL</v>
          </cell>
          <cell r="N260">
            <v>314183.7</v>
          </cell>
          <cell r="O260">
            <v>327712.08999999997</v>
          </cell>
        </row>
        <row r="261">
          <cell r="B261">
            <v>0</v>
          </cell>
          <cell r="C261" t="str">
            <v/>
          </cell>
          <cell r="D261" t="str">
            <v>ITEM EXTRA DE PAVIMENTAÇÃO A SER RENOMEADO</v>
          </cell>
          <cell r="F261" t="str">
            <v/>
          </cell>
          <cell r="H261" t="str">
            <v/>
          </cell>
          <cell r="I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</row>
        <row r="262">
          <cell r="A262" t="str">
            <v>N</v>
          </cell>
          <cell r="B262">
            <v>0</v>
          </cell>
          <cell r="C262" t="str">
            <v>38605</v>
          </cell>
          <cell r="D262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2" t="str">
            <v xml:space="preserve">UN    </v>
          </cell>
          <cell r="G262">
            <v>0</v>
          </cell>
          <cell r="H262" t="str">
            <v>231,00</v>
          </cell>
          <cell r="I262" t="str">
            <v>231,00</v>
          </cell>
          <cell r="J262">
            <v>0.20699999999999999</v>
          </cell>
          <cell r="K262">
            <v>0.26740000000000003</v>
          </cell>
          <cell r="L262">
            <v>278.81</v>
          </cell>
          <cell r="M262">
            <v>292.76</v>
          </cell>
          <cell r="N262">
            <v>0</v>
          </cell>
          <cell r="O262">
            <v>0</v>
          </cell>
        </row>
        <row r="263">
          <cell r="A263" t="str">
            <v>N</v>
          </cell>
          <cell r="B263">
            <v>0</v>
          </cell>
          <cell r="C263" t="str">
            <v>38605</v>
          </cell>
          <cell r="D263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3" t="str">
            <v xml:space="preserve">UN    </v>
          </cell>
          <cell r="G263">
            <v>0</v>
          </cell>
          <cell r="H263" t="str">
            <v>231,00</v>
          </cell>
          <cell r="I263" t="str">
            <v>231,00</v>
          </cell>
          <cell r="J263">
            <v>0.20699999999999999</v>
          </cell>
          <cell r="K263">
            <v>0.26740000000000003</v>
          </cell>
          <cell r="L263">
            <v>278.81</v>
          </cell>
          <cell r="M263">
            <v>292.76</v>
          </cell>
          <cell r="N263">
            <v>0</v>
          </cell>
          <cell r="O263">
            <v>0</v>
          </cell>
        </row>
        <row r="264">
          <cell r="A264" t="str">
            <v>N</v>
          </cell>
          <cell r="B264">
            <v>0</v>
          </cell>
          <cell r="C264" t="str">
            <v>38605</v>
          </cell>
          <cell r="D264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4" t="str">
            <v xml:space="preserve">UN    </v>
          </cell>
          <cell r="G264">
            <v>0</v>
          </cell>
          <cell r="H264" t="str">
            <v>231,00</v>
          </cell>
          <cell r="I264" t="str">
            <v>231,00</v>
          </cell>
          <cell r="J264">
            <v>0.20699999999999999</v>
          </cell>
          <cell r="K264">
            <v>0.26740000000000003</v>
          </cell>
          <cell r="L264">
            <v>278.81</v>
          </cell>
          <cell r="M264">
            <v>292.76</v>
          </cell>
          <cell r="N264">
            <v>0</v>
          </cell>
          <cell r="O264">
            <v>0</v>
          </cell>
        </row>
        <row r="265">
          <cell r="A265" t="str">
            <v>N</v>
          </cell>
          <cell r="B265">
            <v>0</v>
          </cell>
          <cell r="C265" t="str">
            <v>38605</v>
          </cell>
          <cell r="D265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5" t="str">
            <v xml:space="preserve">UN    </v>
          </cell>
          <cell r="G265">
            <v>0</v>
          </cell>
          <cell r="H265" t="str">
            <v>231,00</v>
          </cell>
          <cell r="I265" t="str">
            <v>231,00</v>
          </cell>
          <cell r="J265">
            <v>0.20699999999999999</v>
          </cell>
          <cell r="K265">
            <v>0.26740000000000003</v>
          </cell>
          <cell r="L265">
            <v>278.81</v>
          </cell>
          <cell r="M265">
            <v>292.76</v>
          </cell>
          <cell r="N265">
            <v>0</v>
          </cell>
          <cell r="O265">
            <v>0</v>
          </cell>
        </row>
        <row r="266">
          <cell r="A266" t="str">
            <v>N</v>
          </cell>
          <cell r="B266">
            <v>0</v>
          </cell>
          <cell r="C266" t="str">
            <v>38605</v>
          </cell>
          <cell r="D266" t="str">
            <v xml:space="preserve">ABERTURA PARA ENCAIXE DE CUBA OU LAVATORIO EM BANCADA DE MARMORE/ GRANITO OU OUTRO TIPO DE PEDRA NATURAL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66" t="str">
            <v xml:space="preserve">UN    </v>
          </cell>
          <cell r="G266">
            <v>0</v>
          </cell>
          <cell r="H266" t="str">
            <v>231,00</v>
          </cell>
          <cell r="I266" t="str">
            <v>231,00</v>
          </cell>
          <cell r="J266">
            <v>0.20699999999999999</v>
          </cell>
          <cell r="K266">
            <v>0.26740000000000003</v>
          </cell>
          <cell r="L266">
            <v>278.81</v>
          </cell>
          <cell r="M266">
            <v>292.76</v>
          </cell>
          <cell r="N266">
            <v>0</v>
          </cell>
          <cell r="O266">
            <v>0</v>
          </cell>
        </row>
        <row r="267">
          <cell r="B267">
            <v>0</v>
          </cell>
          <cell r="D267" t="str">
            <v/>
          </cell>
          <cell r="L267" t="str">
            <v>SUBTOTAL</v>
          </cell>
          <cell r="N267">
            <v>0</v>
          </cell>
          <cell r="O267">
            <v>0</v>
          </cell>
        </row>
        <row r="268">
          <cell r="A268" t="str">
            <v>03</v>
          </cell>
          <cell r="B268">
            <v>51448.501999999986</v>
          </cell>
          <cell r="L268" t="str">
            <v>SUBTOTAL</v>
          </cell>
          <cell r="N268">
            <v>324770.21000000002</v>
          </cell>
          <cell r="O268">
            <v>338678.82999999996</v>
          </cell>
        </row>
        <row r="269">
          <cell r="B269" t="str">
            <v>04</v>
          </cell>
          <cell r="C269" t="str">
            <v/>
          </cell>
          <cell r="D269" t="str">
            <v>SERVIÇOS COMPLEMENTARES</v>
          </cell>
          <cell r="F269" t="str">
            <v/>
          </cell>
          <cell r="H269" t="str">
            <v/>
          </cell>
          <cell r="I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</row>
        <row r="270">
          <cell r="A270" t="str">
            <v>N</v>
          </cell>
          <cell r="B270" t="str">
            <v>04.01</v>
          </cell>
          <cell r="C270" t="str">
            <v>IUP30001</v>
          </cell>
          <cell r="D270" t="str">
            <v>Meio-fio com sarjeta, concreto fck=20 MPa, seção 615 cm², moldado no local, inclusive escavação e pintura a cal em uma demão</v>
          </cell>
          <cell r="F270" t="str">
            <v>m</v>
          </cell>
          <cell r="G270">
            <v>763.35</v>
          </cell>
          <cell r="H270">
            <v>56.83</v>
          </cell>
          <cell r="I270">
            <v>55.71</v>
          </cell>
          <cell r="J270">
            <v>0.20699999999999999</v>
          </cell>
          <cell r="K270">
            <v>0.26740000000000003</v>
          </cell>
          <cell r="L270">
            <v>68.59</v>
          </cell>
          <cell r="M270">
            <v>70.599999999999994</v>
          </cell>
          <cell r="N270">
            <v>52358.17</v>
          </cell>
          <cell r="O270">
            <v>53892.51</v>
          </cell>
        </row>
        <row r="271">
          <cell r="A271" t="str">
            <v>N</v>
          </cell>
          <cell r="B271">
            <v>0</v>
          </cell>
          <cell r="C271" t="str">
            <v>IUP30009</v>
          </cell>
          <cell r="D271" t="str">
            <v>Meio-fio (guia), concreto fck = 20MPa, seção 285cm2, moldado no local, inclusive escavação e pintura a cal</v>
          </cell>
          <cell r="F271" t="str">
            <v>m</v>
          </cell>
          <cell r="G271">
            <v>0</v>
          </cell>
          <cell r="H271">
            <v>28.76</v>
          </cell>
          <cell r="I271">
            <v>27.36</v>
          </cell>
          <cell r="J271">
            <v>0.20699999999999999</v>
          </cell>
          <cell r="K271">
            <v>0.26740000000000003</v>
          </cell>
          <cell r="L271">
            <v>34.71</v>
          </cell>
          <cell r="M271">
            <v>34.67</v>
          </cell>
          <cell r="N271">
            <v>0</v>
          </cell>
          <cell r="O271">
            <v>0</v>
          </cell>
        </row>
        <row r="272">
          <cell r="A272" t="str">
            <v>N</v>
          </cell>
          <cell r="B272">
            <v>0</v>
          </cell>
          <cell r="C272" t="str">
            <v>IUP30077</v>
          </cell>
          <cell r="D272" t="str">
            <v>Meio-fio (guia) para rotatórias, concreto fck=20 MPa, seção 875cm², moldado no local, inclusive escavação e pintura a cal</v>
          </cell>
          <cell r="F272" t="str">
            <v>m</v>
          </cell>
          <cell r="G272">
            <v>0</v>
          </cell>
          <cell r="H272">
            <v>79.62</v>
          </cell>
          <cell r="I272">
            <v>75.63</v>
          </cell>
          <cell r="J272">
            <v>0.20699999999999999</v>
          </cell>
          <cell r="K272">
            <v>0.26740000000000003</v>
          </cell>
          <cell r="L272">
            <v>96.1</v>
          </cell>
          <cell r="M272">
            <v>95.85</v>
          </cell>
          <cell r="N272">
            <v>0</v>
          </cell>
          <cell r="O272">
            <v>0</v>
          </cell>
        </row>
        <row r="273">
          <cell r="A273" t="str">
            <v>N</v>
          </cell>
          <cell r="B273">
            <v>0</v>
          </cell>
          <cell r="C273" t="str">
            <v>IUP30006</v>
          </cell>
          <cell r="D273" t="str">
            <v>Tento (acabamento de limpa-rodas), concreto fck = 20 MPa, seção 330cm²</v>
          </cell>
          <cell r="F273" t="str">
            <v>m</v>
          </cell>
          <cell r="G273">
            <v>0</v>
          </cell>
          <cell r="H273">
            <v>32.42</v>
          </cell>
          <cell r="I273">
            <v>30.61</v>
          </cell>
          <cell r="J273">
            <v>0.20699999999999999</v>
          </cell>
          <cell r="K273">
            <v>0.26740000000000003</v>
          </cell>
          <cell r="L273">
            <v>39.130000000000003</v>
          </cell>
          <cell r="M273">
            <v>38.79</v>
          </cell>
          <cell r="N273">
            <v>0</v>
          </cell>
          <cell r="O273">
            <v>0</v>
          </cell>
        </row>
        <row r="274">
          <cell r="A274" t="str">
            <v>N</v>
          </cell>
          <cell r="B274" t="str">
            <v>04.01</v>
          </cell>
          <cell r="C274" t="str">
            <v>95875</v>
          </cell>
          <cell r="D274" t="str">
            <v>TRANSPORTE COM CAMINHÃO BASCULANTE DE 10 M³, EM VIA URBANA PAVIMENTADA, DMT ATÉ 30 KM (UNIDADE: M3XKM). AF_07/2020</v>
          </cell>
          <cell r="E274">
            <v>30</v>
          </cell>
          <cell r="F274" t="str">
            <v>M3XKM</v>
          </cell>
          <cell r="G274">
            <v>1075.08</v>
          </cell>
          <cell r="H274" t="str">
            <v>2,39</v>
          </cell>
          <cell r="I274" t="str">
            <v>2,36</v>
          </cell>
          <cell r="J274">
            <v>0.20699999999999999</v>
          </cell>
          <cell r="K274">
            <v>0.26740000000000003</v>
          </cell>
          <cell r="L274">
            <v>2.88</v>
          </cell>
          <cell r="M274">
            <v>2.99</v>
          </cell>
          <cell r="N274">
            <v>3096.23</v>
          </cell>
          <cell r="O274">
            <v>3214.48</v>
          </cell>
        </row>
        <row r="275">
          <cell r="A275" t="str">
            <v>N</v>
          </cell>
          <cell r="B275" t="str">
            <v>04.03</v>
          </cell>
          <cell r="C275" t="str">
            <v>93590</v>
          </cell>
          <cell r="D275" t="str">
            <v>TRANSPORTE COM CAMINHÃO BASCULANTE DE 10 M³, EM VIA URBANA PAVIMENTADA, ADICIONAL PARA DMT EXCEDENTE A 30 KM (UNIDADE: M3XKM). AF_07/2020</v>
          </cell>
          <cell r="E275">
            <v>36</v>
          </cell>
          <cell r="F275" t="str">
            <v>M3XKM</v>
          </cell>
          <cell r="G275">
            <v>1290.096</v>
          </cell>
          <cell r="H275" t="str">
            <v>0,94</v>
          </cell>
          <cell r="I275" t="str">
            <v>0,93</v>
          </cell>
          <cell r="J275">
            <v>0.20699999999999999</v>
          </cell>
          <cell r="K275">
            <v>0.26740000000000003</v>
          </cell>
          <cell r="L275">
            <v>1.1299999999999999</v>
          </cell>
          <cell r="M275">
            <v>1.17</v>
          </cell>
          <cell r="N275">
            <v>1457.8</v>
          </cell>
          <cell r="O275">
            <v>1509.41</v>
          </cell>
        </row>
        <row r="276">
          <cell r="A276" t="str">
            <v>N</v>
          </cell>
          <cell r="B276">
            <v>0</v>
          </cell>
          <cell r="C276" t="str">
            <v>103946</v>
          </cell>
          <cell r="D276" t="str">
            <v>PLANTIO DE GRAMA ESMERALDA OU SÃO CARLOS OU CURITIBANA, EM PLACAS. AF_05/2022</v>
          </cell>
          <cell r="F276" t="str">
            <v>M2</v>
          </cell>
          <cell r="G276">
            <v>0</v>
          </cell>
          <cell r="H276" t="str">
            <v>13,06</v>
          </cell>
          <cell r="I276" t="str">
            <v>12,69</v>
          </cell>
          <cell r="J276">
            <v>0.20699999999999999</v>
          </cell>
          <cell r="K276">
            <v>0.26740000000000003</v>
          </cell>
          <cell r="L276">
            <v>15.76</v>
          </cell>
          <cell r="M276">
            <v>16.079999999999998</v>
          </cell>
          <cell r="N276">
            <v>0</v>
          </cell>
          <cell r="O276">
            <v>0</v>
          </cell>
        </row>
        <row r="277">
          <cell r="A277" t="str">
            <v>04</v>
          </cell>
          <cell r="B277">
            <v>3128.5259999999998</v>
          </cell>
          <cell r="L277" t="str">
            <v>SUBTOTAL</v>
          </cell>
          <cell r="N277">
            <v>56912.200000000004</v>
          </cell>
          <cell r="O277">
            <v>58616.400000000009</v>
          </cell>
        </row>
        <row r="278">
          <cell r="B278" t="str">
            <v>05</v>
          </cell>
          <cell r="C278" t="str">
            <v/>
          </cell>
          <cell r="D278" t="str">
            <v>SINALIZAÇÃO VIÁRIA</v>
          </cell>
          <cell r="F278" t="str">
            <v/>
          </cell>
          <cell r="H278" t="str">
            <v/>
          </cell>
          <cell r="I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</row>
        <row r="279">
          <cell r="A279" t="str">
            <v>N</v>
          </cell>
          <cell r="B279" t="str">
            <v>05.01</v>
          </cell>
          <cell r="C279" t="str">
            <v>IUS20037</v>
          </cell>
          <cell r="D279" t="str">
            <v>Pintura de setas e zebrados - tinta base acrílica emulsionada em água - espessura de 0,5mm. Ref. Cód. Sicro 5213407.</v>
          </cell>
          <cell r="F279" t="str">
            <v>m²</v>
          </cell>
          <cell r="G279">
            <v>35.799999999999997</v>
          </cell>
          <cell r="H279">
            <v>28.86</v>
          </cell>
          <cell r="I279">
            <v>28.34</v>
          </cell>
          <cell r="J279">
            <v>0.20699999999999999</v>
          </cell>
          <cell r="K279">
            <v>0.26740000000000003</v>
          </cell>
          <cell r="L279">
            <v>34.83</v>
          </cell>
          <cell r="M279">
            <v>35.909999999999997</v>
          </cell>
          <cell r="N279">
            <v>1246.9100000000001</v>
          </cell>
          <cell r="O279">
            <v>1285.57</v>
          </cell>
        </row>
        <row r="280">
          <cell r="A280" t="str">
            <v>N</v>
          </cell>
          <cell r="B280" t="str">
            <v>05.02</v>
          </cell>
          <cell r="C280" t="str">
            <v>102512</v>
          </cell>
          <cell r="D280" t="str">
            <v>PINTURA DE EIXO VIÁRIO SOBRE ASFALTO COM TINTA RETRORREFLETIVA A BASE DE RESINA ACRÍLICA COM MICROESFERAS DE VIDRO, APLICAÇÃO MECÂNICA COM DEMARCADORA AUTOPROPELIDA. AF_05/2021</v>
          </cell>
          <cell r="F280" t="str">
            <v>M</v>
          </cell>
          <cell r="G280">
            <v>225.2</v>
          </cell>
          <cell r="H280" t="str">
            <v>5,38</v>
          </cell>
          <cell r="I280" t="str">
            <v>5,17</v>
          </cell>
          <cell r="J280">
            <v>0.20699999999999999</v>
          </cell>
          <cell r="K280">
            <v>0.26740000000000003</v>
          </cell>
          <cell r="L280">
            <v>6.49</v>
          </cell>
          <cell r="M280">
            <v>6.55</v>
          </cell>
          <cell r="N280">
            <v>1461.54</v>
          </cell>
          <cell r="O280">
            <v>1475.06</v>
          </cell>
        </row>
        <row r="281">
          <cell r="A281" t="str">
            <v>N</v>
          </cell>
          <cell r="B281">
            <v>0</v>
          </cell>
          <cell r="C281" t="str">
            <v>IUS20007</v>
          </cell>
          <cell r="D281" t="str">
            <v>Fornecimento e colocação de tacha refletetiva monodirecional</v>
          </cell>
          <cell r="F281" t="str">
            <v>un</v>
          </cell>
          <cell r="G281">
            <v>0</v>
          </cell>
          <cell r="H281">
            <v>26.94</v>
          </cell>
          <cell r="I281">
            <v>26.67</v>
          </cell>
          <cell r="J281">
            <v>0.20699999999999999</v>
          </cell>
          <cell r="K281">
            <v>0.26740000000000003</v>
          </cell>
          <cell r="L281">
            <v>32.51</v>
          </cell>
          <cell r="M281">
            <v>33.799999999999997</v>
          </cell>
          <cell r="N281">
            <v>0</v>
          </cell>
          <cell r="O281">
            <v>0</v>
          </cell>
        </row>
        <row r="282">
          <cell r="A282" t="str">
            <v>N</v>
          </cell>
          <cell r="B282">
            <v>0</v>
          </cell>
          <cell r="C282" t="str">
            <v>IUS20008</v>
          </cell>
          <cell r="D282" t="str">
            <v>Fornecimento e colocação de tacha refletetiva bidirecional</v>
          </cell>
          <cell r="F282" t="str">
            <v>un</v>
          </cell>
          <cell r="G282">
            <v>0</v>
          </cell>
          <cell r="H282">
            <v>31.21</v>
          </cell>
          <cell r="I282">
            <v>30.94</v>
          </cell>
          <cell r="J282">
            <v>0.20699999999999999</v>
          </cell>
          <cell r="K282">
            <v>0.26740000000000003</v>
          </cell>
          <cell r="L282">
            <v>37.67</v>
          </cell>
          <cell r="M282">
            <v>39.21</v>
          </cell>
          <cell r="N282">
            <v>0</v>
          </cell>
          <cell r="O282">
            <v>0</v>
          </cell>
        </row>
        <row r="283">
          <cell r="A283" t="str">
            <v>N</v>
          </cell>
          <cell r="B283" t="str">
            <v>05.03</v>
          </cell>
          <cell r="C283" t="str">
            <v>13521</v>
          </cell>
          <cell r="D283" t="str">
            <v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3" t="str">
            <v xml:space="preserve">UN    </v>
          </cell>
          <cell r="G283">
            <v>10</v>
          </cell>
          <cell r="H283" t="str">
            <v>82,50</v>
          </cell>
          <cell r="I283" t="str">
            <v>82,50</v>
          </cell>
          <cell r="J283">
            <v>0.20699999999999999</v>
          </cell>
          <cell r="K283">
            <v>0.26740000000000003</v>
          </cell>
          <cell r="L283">
            <v>99.57</v>
          </cell>
          <cell r="M283">
            <v>104.56</v>
          </cell>
          <cell r="N283">
            <v>995.7</v>
          </cell>
          <cell r="O283">
            <v>1045.5999999999999</v>
          </cell>
        </row>
        <row r="284">
          <cell r="A284" t="str">
            <v>N</v>
          </cell>
          <cell r="B284" t="str">
            <v>05.04</v>
          </cell>
          <cell r="C284" t="str">
            <v>34723</v>
          </cell>
          <cell r="D284" t="str">
            <v xml:space="preserve">PLACA DE SINALIZACAO EM CHAPA DE ACO NUM 16 COM PINTURA REFLETIVA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F284" t="str">
            <v xml:space="preserve">M2    </v>
          </cell>
          <cell r="G284">
            <v>1.4</v>
          </cell>
          <cell r="H284" t="str">
            <v>577,50</v>
          </cell>
          <cell r="I284" t="str">
            <v>577,50</v>
          </cell>
          <cell r="J284">
            <v>0.20699999999999999</v>
          </cell>
          <cell r="K284">
            <v>0.26740000000000003</v>
          </cell>
          <cell r="L284">
            <v>697.04</v>
          </cell>
          <cell r="M284">
            <v>731.92</v>
          </cell>
          <cell r="N284">
            <v>975.85</v>
          </cell>
          <cell r="O284">
            <v>1024.68</v>
          </cell>
        </row>
        <row r="285">
          <cell r="A285" t="str">
            <v>N</v>
          </cell>
          <cell r="B285" t="str">
            <v>05.05</v>
          </cell>
          <cell r="C285" t="str">
            <v>IUS0030</v>
          </cell>
          <cell r="D285" t="str">
            <v>Poste de aço galvanizado, por imersao a quente (NBR6323), coluna com diametro externo de 50,8mm(2"), espessura 2,75mm, comprimento de 3500mm - REF SCO-RIO</v>
          </cell>
          <cell r="F285" t="str">
            <v>un</v>
          </cell>
          <cell r="G285">
            <v>16</v>
          </cell>
          <cell r="H285">
            <v>546.69000000000005</v>
          </cell>
          <cell r="I285">
            <v>542.65</v>
          </cell>
          <cell r="J285">
            <v>0.20699999999999999</v>
          </cell>
          <cell r="K285">
            <v>0.26740000000000003</v>
          </cell>
          <cell r="L285">
            <v>659.85</v>
          </cell>
          <cell r="M285">
            <v>687.75</v>
          </cell>
          <cell r="N285">
            <v>10557.6</v>
          </cell>
          <cell r="O285">
            <v>11004</v>
          </cell>
        </row>
        <row r="286">
          <cell r="A286" t="str">
            <v>N</v>
          </cell>
          <cell r="B286">
            <v>0</v>
          </cell>
          <cell r="C286" t="str">
            <v>102498</v>
          </cell>
          <cell r="D286" t="str">
            <v>PINTURA DE MEIO-FIO COM TINTA BRANCA A BASE DE CAL (CAIAÇÃO). AF_05/2021</v>
          </cell>
          <cell r="F286" t="str">
            <v>M</v>
          </cell>
          <cell r="G286">
            <v>0</v>
          </cell>
          <cell r="H286" t="str">
            <v>1,50</v>
          </cell>
          <cell r="I286" t="str">
            <v>1,38</v>
          </cell>
          <cell r="J286">
            <v>0.20699999999999999</v>
          </cell>
          <cell r="K286">
            <v>0.26740000000000003</v>
          </cell>
          <cell r="L286">
            <v>1.81</v>
          </cell>
          <cell r="M286">
            <v>1.74</v>
          </cell>
          <cell r="N286">
            <v>0</v>
          </cell>
          <cell r="O286">
            <v>0</v>
          </cell>
        </row>
        <row r="287">
          <cell r="A287" t="str">
            <v>05</v>
          </cell>
          <cell r="B287">
            <v>288.39999999999998</v>
          </cell>
          <cell r="L287" t="str">
            <v>SUBTOTAL</v>
          </cell>
          <cell r="N287">
            <v>15237.6</v>
          </cell>
          <cell r="O287">
            <v>15834.91</v>
          </cell>
        </row>
        <row r="288">
          <cell r="B288" t="str">
            <v>06</v>
          </cell>
          <cell r="C288" t="str">
            <v/>
          </cell>
          <cell r="D288" t="str">
            <v>PASSEIO COM ACESSIBILIDADE</v>
          </cell>
          <cell r="F288" t="str">
            <v/>
          </cell>
          <cell r="H288" t="str">
            <v/>
          </cell>
          <cell r="I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</row>
        <row r="289">
          <cell r="A289" t="str">
            <v>N</v>
          </cell>
          <cell r="B289">
            <v>0</v>
          </cell>
          <cell r="C289" t="str">
            <v>97084</v>
          </cell>
          <cell r="D289" t="str">
            <v>COMPACTAÇÃO MECÂNICA DE SOLO PARA EXECUÇÃO DE RADIER, PISO DE CONCRETO OU LAJE SOBRE SOLO, COM COMPACTADOR DE SOLOS TIPO PLACA VIBRATÓRIA. AF_09/2021</v>
          </cell>
          <cell r="F289" t="str">
            <v>M2</v>
          </cell>
          <cell r="G289">
            <v>0</v>
          </cell>
          <cell r="H289" t="str">
            <v>0,64</v>
          </cell>
          <cell r="I289" t="str">
            <v>0,58</v>
          </cell>
          <cell r="J289">
            <v>0.20699999999999999</v>
          </cell>
          <cell r="K289">
            <v>0.26740000000000003</v>
          </cell>
          <cell r="L289">
            <v>0.77</v>
          </cell>
          <cell r="M289">
            <v>0.73</v>
          </cell>
          <cell r="N289">
            <v>0</v>
          </cell>
          <cell r="O289">
            <v>0</v>
          </cell>
        </row>
        <row r="290">
          <cell r="A290" t="str">
            <v>N</v>
          </cell>
          <cell r="B290" t="str">
            <v>06.01</v>
          </cell>
          <cell r="C290" t="str">
            <v>94990</v>
          </cell>
          <cell r="D290" t="str">
            <v>EXECUÇÃO DE PASSEIO (CALÇADA) OU PISO DE CONCRETO COM CONCRETO MOLDADO IN LOCO, FEITO EM OBRA, ACABAMENTO CONVENCIONAL, NÃO ARMADO. AF_08/2022</v>
          </cell>
          <cell r="F290" t="str">
            <v>M3</v>
          </cell>
          <cell r="G290">
            <v>10.42</v>
          </cell>
          <cell r="H290" t="str">
            <v>751,81</v>
          </cell>
          <cell r="I290" t="str">
            <v>728,15</v>
          </cell>
          <cell r="J290">
            <v>0.20699999999999999</v>
          </cell>
          <cell r="K290">
            <v>0.26740000000000003</v>
          </cell>
          <cell r="L290">
            <v>907.43</v>
          </cell>
          <cell r="M290">
            <v>922.85</v>
          </cell>
          <cell r="N290">
            <v>9455.42</v>
          </cell>
          <cell r="O290">
            <v>9616.09</v>
          </cell>
        </row>
        <row r="291">
          <cell r="A291" t="str">
            <v>N</v>
          </cell>
          <cell r="B291" t="str">
            <v>06.02</v>
          </cell>
          <cell r="C291" t="str">
            <v>95875</v>
          </cell>
          <cell r="D291" t="str">
            <v>TRANSPORTE COM CAMINHÃO BASCULANTE DE 10 M³, EM VIA URBANA PAVIMENTADA, DMT ATÉ 30 KM (UNIDADE: M3XKM). AF_07/2020</v>
          </cell>
          <cell r="E291">
            <v>30</v>
          </cell>
          <cell r="F291" t="str">
            <v>M3XKM</v>
          </cell>
          <cell r="G291">
            <v>184.8</v>
          </cell>
          <cell r="H291" t="str">
            <v>2,39</v>
          </cell>
          <cell r="I291" t="str">
            <v>2,36</v>
          </cell>
          <cell r="J291">
            <v>0.20699999999999999</v>
          </cell>
          <cell r="K291">
            <v>0.26740000000000003</v>
          </cell>
          <cell r="L291">
            <v>2.88</v>
          </cell>
          <cell r="M291">
            <v>2.99</v>
          </cell>
          <cell r="N291">
            <v>532.22</v>
          </cell>
          <cell r="O291">
            <v>552.54999999999995</v>
          </cell>
        </row>
        <row r="292">
          <cell r="A292" t="str">
            <v>N</v>
          </cell>
          <cell r="B292" t="str">
            <v>06.03</v>
          </cell>
          <cell r="C292" t="str">
            <v>93590</v>
          </cell>
          <cell r="D292" t="str">
            <v>TRANSPORTE COM CAMINHÃO BASCULANTE DE 10 M³, EM VIA URBANA PAVIMENTADA, ADICIONAL PARA DMT EXCEDENTE A 30 KM (UNIDADE: M3XKM). AF_07/2020</v>
          </cell>
          <cell r="E292">
            <v>36</v>
          </cell>
          <cell r="F292" t="str">
            <v>M3XKM</v>
          </cell>
          <cell r="G292">
            <v>221.76</v>
          </cell>
          <cell r="H292" t="str">
            <v>0,94</v>
          </cell>
          <cell r="I292" t="str">
            <v>0,93</v>
          </cell>
          <cell r="J292">
            <v>0.20699999999999999</v>
          </cell>
          <cell r="K292">
            <v>0.26740000000000003</v>
          </cell>
          <cell r="L292">
            <v>1.1299999999999999</v>
          </cell>
          <cell r="M292">
            <v>1.17</v>
          </cell>
          <cell r="N292">
            <v>250.58</v>
          </cell>
          <cell r="O292">
            <v>259.45</v>
          </cell>
        </row>
        <row r="293">
          <cell r="A293" t="str">
            <v>N</v>
          </cell>
          <cell r="B293" t="str">
            <v>06.04</v>
          </cell>
          <cell r="C293" t="str">
            <v>IUP30008</v>
          </cell>
          <cell r="D293" t="str">
            <v>Piso tátil direcional e de alerta com ladrilho hidráulico de 20x20x2,0 cm, em concreto simples fck = 35MPa (NBR 9050 e com o Decreto 5296), incluindo fornecimento e assentamento com argamassa ou cimento colante sobre coxim preparado no piso rústico</v>
          </cell>
          <cell r="F293" t="str">
            <v>m</v>
          </cell>
          <cell r="G293">
            <v>110.4</v>
          </cell>
          <cell r="H293">
            <v>27.6</v>
          </cell>
          <cell r="I293">
            <v>26.85</v>
          </cell>
          <cell r="J293">
            <v>0.20699999999999999</v>
          </cell>
          <cell r="K293">
            <v>0.26740000000000003</v>
          </cell>
          <cell r="L293">
            <v>33.31</v>
          </cell>
          <cell r="M293">
            <v>34.020000000000003</v>
          </cell>
          <cell r="N293">
            <v>3677.42</v>
          </cell>
          <cell r="O293">
            <v>3755.8</v>
          </cell>
        </row>
        <row r="294">
          <cell r="A294" t="str">
            <v>N</v>
          </cell>
          <cell r="B294" t="str">
            <v>06.05</v>
          </cell>
          <cell r="C294" t="str">
            <v>100947</v>
          </cell>
          <cell r="D294" t="str">
            <v>TRANSPORTE COM CAMINHÃO CARROCERIA 9T, EM VIA URBANA PAVIMENTADA, DMT ATÉ 30KM (UNIDADE: TXKM). AF_07/2020</v>
          </cell>
          <cell r="E294">
            <v>30</v>
          </cell>
          <cell r="F294" t="str">
            <v>TXKM</v>
          </cell>
          <cell r="G294">
            <v>31.77</v>
          </cell>
          <cell r="H294" t="str">
            <v>2,15</v>
          </cell>
          <cell r="I294" t="str">
            <v>2,12</v>
          </cell>
          <cell r="J294">
            <v>0.20699999999999999</v>
          </cell>
          <cell r="K294">
            <v>0.26740000000000003</v>
          </cell>
          <cell r="L294">
            <v>2.59</v>
          </cell>
          <cell r="M294">
            <v>2.68</v>
          </cell>
          <cell r="N294">
            <v>82.28</v>
          </cell>
          <cell r="O294">
            <v>85.14</v>
          </cell>
        </row>
        <row r="295">
          <cell r="A295" t="str">
            <v>N</v>
          </cell>
          <cell r="B295" t="str">
            <v>06.06</v>
          </cell>
          <cell r="C295" t="str">
            <v>100948</v>
          </cell>
          <cell r="D295" t="str">
            <v>TRANSPORTE COM CAMINHÃO CARROCERIA 9T, EM VIA URBANA PAVIMENTADA, ADICIONAL PARA DMT EXCEDENTE A 30 KM (UNIDADE: TXKM). AF_07/2020</v>
          </cell>
          <cell r="E295">
            <v>36</v>
          </cell>
          <cell r="F295" t="str">
            <v>TXKM</v>
          </cell>
          <cell r="G295">
            <v>38.124000000000002</v>
          </cell>
          <cell r="H295" t="str">
            <v>0,85</v>
          </cell>
          <cell r="I295" t="str">
            <v>0,84</v>
          </cell>
          <cell r="J295">
            <v>0.20699999999999999</v>
          </cell>
          <cell r="K295">
            <v>0.26740000000000003</v>
          </cell>
          <cell r="L295">
            <v>1.02</v>
          </cell>
          <cell r="M295">
            <v>1.06</v>
          </cell>
          <cell r="N295">
            <v>38.880000000000003</v>
          </cell>
          <cell r="O295">
            <v>40.409999999999997</v>
          </cell>
        </row>
        <row r="296">
          <cell r="A296" t="str">
            <v>N</v>
          </cell>
          <cell r="B296">
            <v>0</v>
          </cell>
          <cell r="C296" t="str">
            <v>94962</v>
          </cell>
          <cell r="D296" t="str">
            <v>CONCRETO MAGRO PARA LASTRO, TRAÇO 1:4,5:4,5 (EM MASSA SECA DE CIMENTO/ AREIA MÉDIA/ BRITA 1) - PREPARO MECÂNICO COM BETONEIRA 400 L. AF_05/2021</v>
          </cell>
          <cell r="F296" t="str">
            <v>M3</v>
          </cell>
          <cell r="G296">
            <v>0</v>
          </cell>
          <cell r="H296" t="str">
            <v>393,91</v>
          </cell>
          <cell r="I296" t="str">
            <v>385,82</v>
          </cell>
          <cell r="J296">
            <v>0.20699999999999999</v>
          </cell>
          <cell r="K296">
            <v>0.26740000000000003</v>
          </cell>
          <cell r="L296">
            <v>475.44</v>
          </cell>
          <cell r="M296">
            <v>488.98</v>
          </cell>
          <cell r="N296">
            <v>0</v>
          </cell>
          <cell r="O296">
            <v>0</v>
          </cell>
        </row>
        <row r="297">
          <cell r="A297" t="str">
            <v>06</v>
          </cell>
          <cell r="B297">
            <v>597.274</v>
          </cell>
          <cell r="L297" t="str">
            <v>SUBTOTAL</v>
          </cell>
          <cell r="N297">
            <v>14036.8</v>
          </cell>
          <cell r="O297">
            <v>14309.439999999999</v>
          </cell>
        </row>
        <row r="298">
          <cell r="B298">
            <v>0</v>
          </cell>
          <cell r="C298" t="str">
            <v/>
          </cell>
          <cell r="D298" t="str">
            <v>ITEM EXTRA GERAL A SER RENOMEADO</v>
          </cell>
          <cell r="F298" t="str">
            <v/>
          </cell>
          <cell r="H298" t="str">
            <v/>
          </cell>
          <cell r="I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</row>
        <row r="299">
          <cell r="A299" t="str">
            <v>N</v>
          </cell>
          <cell r="B299">
            <v>0</v>
          </cell>
          <cell r="C299" t="str">
            <v>97083</v>
          </cell>
          <cell r="D299" t="str">
            <v>COMPACTAÇÃO MECÂNICA DE SOLO PARA EXECUÇÃO DE RADIER, PISO DE CONCRETO OU LAJE SOBRE SOLO, COM COMPACTADOR DE SOLOS A PERCUSSÃO. AF_09/2021</v>
          </cell>
          <cell r="F299" t="str">
            <v>M2</v>
          </cell>
          <cell r="G299">
            <v>0</v>
          </cell>
          <cell r="H299" t="str">
            <v>3,08</v>
          </cell>
          <cell r="I299" t="str">
            <v>2,80</v>
          </cell>
          <cell r="J299">
            <v>0.20699999999999999</v>
          </cell>
          <cell r="K299">
            <v>0.26740000000000003</v>
          </cell>
          <cell r="L299">
            <v>3.71</v>
          </cell>
          <cell r="M299">
            <v>3.54</v>
          </cell>
          <cell r="N299">
            <v>0</v>
          </cell>
          <cell r="O299">
            <v>0</v>
          </cell>
        </row>
        <row r="300">
          <cell r="A300" t="str">
            <v>N</v>
          </cell>
          <cell r="B300">
            <v>0</v>
          </cell>
          <cell r="C300" t="str">
            <v>97083</v>
          </cell>
          <cell r="D300" t="str">
            <v>COMPACTAÇÃO MECÂNICA DE SOLO PARA EXECUÇÃO DE RADIER, PISO DE CONCRETO OU LAJE SOBRE SOLO, COM COMPACTADOR DE SOLOS A PERCUSSÃO. AF_09/2021</v>
          </cell>
          <cell r="F300" t="str">
            <v>M2</v>
          </cell>
          <cell r="G300">
            <v>0</v>
          </cell>
          <cell r="H300" t="str">
            <v>3,08</v>
          </cell>
          <cell r="I300" t="str">
            <v>2,80</v>
          </cell>
          <cell r="J300">
            <v>0.20699999999999999</v>
          </cell>
          <cell r="K300">
            <v>0.26740000000000003</v>
          </cell>
          <cell r="L300">
            <v>3.71</v>
          </cell>
          <cell r="M300">
            <v>3.54</v>
          </cell>
          <cell r="N300">
            <v>0</v>
          </cell>
          <cell r="O300">
            <v>0</v>
          </cell>
        </row>
        <row r="301">
          <cell r="A301" t="str">
            <v>N</v>
          </cell>
          <cell r="B301">
            <v>0</v>
          </cell>
          <cell r="C301" t="str">
            <v>97083</v>
          </cell>
          <cell r="D301" t="str">
            <v>COMPACTAÇÃO MECÂNICA DE SOLO PARA EXECUÇÃO DE RADIER, PISO DE CONCRETO OU LAJE SOBRE SOLO, COM COMPACTADOR DE SOLOS A PERCUSSÃO. AF_09/2021</v>
          </cell>
          <cell r="F301" t="str">
            <v>M2</v>
          </cell>
          <cell r="G301">
            <v>0</v>
          </cell>
          <cell r="H301" t="str">
            <v>3,08</v>
          </cell>
          <cell r="I301" t="str">
            <v>2,80</v>
          </cell>
          <cell r="J301">
            <v>0.20699999999999999</v>
          </cell>
          <cell r="K301">
            <v>0.26740000000000003</v>
          </cell>
          <cell r="L301">
            <v>3.71</v>
          </cell>
          <cell r="M301">
            <v>3.54</v>
          </cell>
          <cell r="N301">
            <v>0</v>
          </cell>
          <cell r="O301">
            <v>0</v>
          </cell>
        </row>
        <row r="302">
          <cell r="A302" t="str">
            <v>N</v>
          </cell>
          <cell r="B302">
            <v>0</v>
          </cell>
          <cell r="C302" t="str">
            <v>97083</v>
          </cell>
          <cell r="D302" t="str">
            <v>COMPACTAÇÃO MECÂNICA DE SOLO PARA EXECUÇÃO DE RADIER, PISO DE CONCRETO OU LAJE SOBRE SOLO, COM COMPACTADOR DE SOLOS A PERCUSSÃO. AF_09/2021</v>
          </cell>
          <cell r="F302" t="str">
            <v>M2</v>
          </cell>
          <cell r="G302">
            <v>0</v>
          </cell>
          <cell r="H302" t="str">
            <v>3,08</v>
          </cell>
          <cell r="I302" t="str">
            <v>2,80</v>
          </cell>
          <cell r="J302">
            <v>0.20699999999999999</v>
          </cell>
          <cell r="K302">
            <v>0.26740000000000003</v>
          </cell>
          <cell r="L302">
            <v>3.71</v>
          </cell>
          <cell r="M302">
            <v>3.54</v>
          </cell>
          <cell r="N302">
            <v>0</v>
          </cell>
          <cell r="O302">
            <v>0</v>
          </cell>
        </row>
        <row r="303">
          <cell r="A303" t="str">
            <v>N</v>
          </cell>
          <cell r="B303">
            <v>0</v>
          </cell>
          <cell r="C303" t="str">
            <v>97083</v>
          </cell>
          <cell r="D303" t="str">
            <v>COMPACTAÇÃO MECÂNICA DE SOLO PARA EXECUÇÃO DE RADIER, PISO DE CONCRETO OU LAJE SOBRE SOLO, COM COMPACTADOR DE SOLOS A PERCUSSÃO. AF_09/2021</v>
          </cell>
          <cell r="F303" t="str">
            <v>M2</v>
          </cell>
          <cell r="G303">
            <v>0</v>
          </cell>
          <cell r="H303" t="str">
            <v>3,08</v>
          </cell>
          <cell r="I303" t="str">
            <v>2,80</v>
          </cell>
          <cell r="J303">
            <v>0.20699999999999999</v>
          </cell>
          <cell r="K303">
            <v>0.26740000000000003</v>
          </cell>
          <cell r="L303">
            <v>3.71</v>
          </cell>
          <cell r="M303">
            <v>3.54</v>
          </cell>
          <cell r="N303">
            <v>0</v>
          </cell>
          <cell r="O303">
            <v>0</v>
          </cell>
        </row>
        <row r="304">
          <cell r="A304" t="str">
            <v>N</v>
          </cell>
          <cell r="B304">
            <v>0</v>
          </cell>
          <cell r="C304" t="str">
            <v>97083</v>
          </cell>
          <cell r="D304" t="str">
            <v>COMPACTAÇÃO MECÂNICA DE SOLO PARA EXECUÇÃO DE RADIER, PISO DE CONCRETO OU LAJE SOBRE SOLO, COM COMPACTADOR DE SOLOS A PERCUSSÃO. AF_09/2021</v>
          </cell>
          <cell r="F304" t="str">
            <v>M2</v>
          </cell>
          <cell r="G304">
            <v>0</v>
          </cell>
          <cell r="H304" t="str">
            <v>3,08</v>
          </cell>
          <cell r="I304" t="str">
            <v>2,80</v>
          </cell>
          <cell r="J304">
            <v>0.20699999999999999</v>
          </cell>
          <cell r="K304">
            <v>0.26740000000000003</v>
          </cell>
          <cell r="L304">
            <v>3.71</v>
          </cell>
          <cell r="M304">
            <v>3.54</v>
          </cell>
          <cell r="N304">
            <v>0</v>
          </cell>
          <cell r="O304">
            <v>0</v>
          </cell>
        </row>
        <row r="305">
          <cell r="A305" t="str">
            <v>N</v>
          </cell>
          <cell r="B305">
            <v>0</v>
          </cell>
          <cell r="C305" t="str">
            <v>97083</v>
          </cell>
          <cell r="D305" t="str">
            <v>COMPACTAÇÃO MECÂNICA DE SOLO PARA EXECUÇÃO DE RADIER, PISO DE CONCRETO OU LAJE SOBRE SOLO, COM COMPACTADOR DE SOLOS A PERCUSSÃO. AF_09/2021</v>
          </cell>
          <cell r="F305" t="str">
            <v>M2</v>
          </cell>
          <cell r="G305">
            <v>0</v>
          </cell>
          <cell r="H305" t="str">
            <v>3,08</v>
          </cell>
          <cell r="I305" t="str">
            <v>2,80</v>
          </cell>
          <cell r="J305">
            <v>0.20699999999999999</v>
          </cell>
          <cell r="K305">
            <v>0.26740000000000003</v>
          </cell>
          <cell r="L305">
            <v>3.71</v>
          </cell>
          <cell r="M305">
            <v>3.54</v>
          </cell>
          <cell r="N305">
            <v>0</v>
          </cell>
          <cell r="O305">
            <v>0</v>
          </cell>
        </row>
        <row r="306">
          <cell r="A306" t="str">
            <v>N</v>
          </cell>
          <cell r="B306">
            <v>0</v>
          </cell>
          <cell r="C306" t="str">
            <v>97083</v>
          </cell>
          <cell r="D306" t="str">
            <v>COMPACTAÇÃO MECÂNICA DE SOLO PARA EXECUÇÃO DE RADIER, PISO DE CONCRETO OU LAJE SOBRE SOLO, COM COMPACTADOR DE SOLOS A PERCUSSÃO. AF_09/2021</v>
          </cell>
          <cell r="F306" t="str">
            <v>M2</v>
          </cell>
          <cell r="G306">
            <v>0</v>
          </cell>
          <cell r="H306" t="str">
            <v>3,08</v>
          </cell>
          <cell r="I306" t="str">
            <v>2,80</v>
          </cell>
          <cell r="J306">
            <v>0.20699999999999999</v>
          </cell>
          <cell r="K306">
            <v>0.26740000000000003</v>
          </cell>
          <cell r="L306">
            <v>3.71</v>
          </cell>
          <cell r="M306">
            <v>3.54</v>
          </cell>
          <cell r="N306">
            <v>0</v>
          </cell>
          <cell r="O306">
            <v>0</v>
          </cell>
        </row>
        <row r="307">
          <cell r="A307">
            <v>0</v>
          </cell>
          <cell r="B307">
            <v>0</v>
          </cell>
          <cell r="L307" t="str">
            <v>SUBTOTAL</v>
          </cell>
          <cell r="N307">
            <v>0</v>
          </cell>
          <cell r="O307">
            <v>0</v>
          </cell>
        </row>
        <row r="308">
          <cell r="B308" t="str">
            <v>07</v>
          </cell>
          <cell r="C308" t="str">
            <v/>
          </cell>
          <cell r="D308" t="str">
            <v>ADMINISTRAÇÃO LOCAL DE OBRA</v>
          </cell>
          <cell r="F308" t="str">
            <v/>
          </cell>
          <cell r="H308" t="str">
            <v/>
          </cell>
          <cell r="I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</row>
        <row r="309">
          <cell r="A309" t="str">
            <v>N</v>
          </cell>
          <cell r="B309" t="str">
            <v>07.01</v>
          </cell>
          <cell r="C309" t="str">
            <v>90778</v>
          </cell>
          <cell r="D309" t="str">
            <v>ENGENHEIRO CIVIL DE OBRA PLENO COM ENCARGOS COMPLEMENTARES</v>
          </cell>
          <cell r="F309" t="str">
            <v>H</v>
          </cell>
          <cell r="G309">
            <v>220</v>
          </cell>
          <cell r="H309" t="str">
            <v>123,22</v>
          </cell>
          <cell r="I309" t="str">
            <v>107,16</v>
          </cell>
          <cell r="J309">
            <v>0.20699999999999999</v>
          </cell>
          <cell r="K309">
            <v>0.26740000000000003</v>
          </cell>
          <cell r="L309">
            <v>148.72</v>
          </cell>
          <cell r="M309">
            <v>135.81</v>
          </cell>
          <cell r="N309">
            <v>32718.400000000001</v>
          </cell>
          <cell r="O309">
            <v>29878.2</v>
          </cell>
        </row>
        <row r="310">
          <cell r="A310" t="str">
            <v>N</v>
          </cell>
          <cell r="B310" t="str">
            <v>07.02</v>
          </cell>
          <cell r="C310" t="str">
            <v>90780</v>
          </cell>
          <cell r="D310" t="str">
            <v>MESTRE DE OBRAS COM ENCARGOS COMPLEMENTARES</v>
          </cell>
          <cell r="F310" t="str">
            <v>H</v>
          </cell>
          <cell r="G310">
            <v>380</v>
          </cell>
          <cell r="H310" t="str">
            <v>35,07</v>
          </cell>
          <cell r="I310" t="str">
            <v>30,77</v>
          </cell>
          <cell r="J310">
            <v>0.20699999999999999</v>
          </cell>
          <cell r="K310">
            <v>0.26740000000000003</v>
          </cell>
          <cell r="L310">
            <v>42.32</v>
          </cell>
          <cell r="M310">
            <v>38.99</v>
          </cell>
          <cell r="N310">
            <v>16081.6</v>
          </cell>
          <cell r="O310">
            <v>14816.2</v>
          </cell>
        </row>
        <row r="311">
          <cell r="A311" t="str">
            <v>N</v>
          </cell>
          <cell r="B311">
            <v>0</v>
          </cell>
          <cell r="C311" t="str">
            <v>90767</v>
          </cell>
          <cell r="D311" t="str">
            <v>APONTADOR OU APROPRIADOR COM ENCARGOS COMPLEMENTARES</v>
          </cell>
          <cell r="F311" t="str">
            <v>H</v>
          </cell>
          <cell r="G311">
            <v>0</v>
          </cell>
          <cell r="H311" t="str">
            <v>20,48</v>
          </cell>
          <cell r="I311" t="str">
            <v>18,05</v>
          </cell>
          <cell r="J311">
            <v>0.20699999999999999</v>
          </cell>
          <cell r="K311">
            <v>0.26740000000000003</v>
          </cell>
          <cell r="L311">
            <v>24.71</v>
          </cell>
          <cell r="M311">
            <v>22.87</v>
          </cell>
          <cell r="N311">
            <v>0</v>
          </cell>
          <cell r="O311">
            <v>0</v>
          </cell>
        </row>
        <row r="312">
          <cell r="A312" t="str">
            <v>N</v>
          </cell>
          <cell r="B312">
            <v>0</v>
          </cell>
          <cell r="C312" t="str">
            <v>100289</v>
          </cell>
          <cell r="D312" t="str">
            <v>VIGIA DIURNO COM ENCARGOS COMPLEMENTARES</v>
          </cell>
          <cell r="F312" t="str">
            <v>H</v>
          </cell>
          <cell r="G312">
            <v>0</v>
          </cell>
          <cell r="H312" t="str">
            <v>19,88</v>
          </cell>
          <cell r="I312" t="str">
            <v>18,09</v>
          </cell>
          <cell r="J312">
            <v>0.20699999999999999</v>
          </cell>
          <cell r="K312">
            <v>0.26740000000000003</v>
          </cell>
          <cell r="L312">
            <v>23.99</v>
          </cell>
          <cell r="M312">
            <v>22.92</v>
          </cell>
          <cell r="N312">
            <v>0</v>
          </cell>
          <cell r="O312">
            <v>0</v>
          </cell>
        </row>
        <row r="313">
          <cell r="A313" t="str">
            <v>N</v>
          </cell>
          <cell r="B313" t="str">
            <v>07.03</v>
          </cell>
          <cell r="C313" t="str">
            <v>90781</v>
          </cell>
          <cell r="D313" t="str">
            <v>TOPOGRAFO COM ENCARGOS COMPLEMENTARES</v>
          </cell>
          <cell r="F313" t="str">
            <v>H</v>
          </cell>
          <cell r="G313">
            <v>180</v>
          </cell>
          <cell r="H313" t="str">
            <v>24,53</v>
          </cell>
          <cell r="I313" t="str">
            <v>21,56</v>
          </cell>
          <cell r="J313">
            <v>0.20699999999999999</v>
          </cell>
          <cell r="K313">
            <v>0.26740000000000003</v>
          </cell>
          <cell r="L313">
            <v>29.6</v>
          </cell>
          <cell r="M313">
            <v>27.32</v>
          </cell>
          <cell r="N313">
            <v>5328</v>
          </cell>
          <cell r="O313">
            <v>4917.6000000000004</v>
          </cell>
        </row>
        <row r="314">
          <cell r="A314" t="str">
            <v>N</v>
          </cell>
          <cell r="B314" t="str">
            <v>07.04</v>
          </cell>
          <cell r="C314" t="str">
            <v>88253</v>
          </cell>
          <cell r="D314" t="str">
            <v>AUXILIAR DE TOPÓGRAFO COM ENCARGOS COMPLEMENTARES</v>
          </cell>
          <cell r="F314" t="str">
            <v>H</v>
          </cell>
          <cell r="G314">
            <v>180</v>
          </cell>
          <cell r="H314" t="str">
            <v>12,21</v>
          </cell>
          <cell r="I314" t="str">
            <v>10,88</v>
          </cell>
          <cell r="J314">
            <v>0.20699999999999999</v>
          </cell>
          <cell r="K314">
            <v>0.26740000000000003</v>
          </cell>
          <cell r="L314">
            <v>14.73</v>
          </cell>
          <cell r="M314">
            <v>13.78</v>
          </cell>
          <cell r="N314">
            <v>2651.4</v>
          </cell>
          <cell r="O314">
            <v>2480.4</v>
          </cell>
        </row>
        <row r="315">
          <cell r="A315" t="str">
            <v>N</v>
          </cell>
          <cell r="B315" t="str">
            <v>07.05</v>
          </cell>
          <cell r="C315" t="str">
            <v>88321</v>
          </cell>
          <cell r="D315" t="str">
            <v>TÉCNICO DE LABORATÓRIO COM ENCARGOS COMPLEMENTARES</v>
          </cell>
          <cell r="F315" t="str">
            <v>H</v>
          </cell>
          <cell r="G315">
            <v>180</v>
          </cell>
          <cell r="H315" t="str">
            <v>30,38</v>
          </cell>
          <cell r="I315" t="str">
            <v>26,65</v>
          </cell>
          <cell r="J315">
            <v>0.20699999999999999</v>
          </cell>
          <cell r="K315">
            <v>0.26740000000000003</v>
          </cell>
          <cell r="L315">
            <v>36.659999999999997</v>
          </cell>
          <cell r="M315">
            <v>33.770000000000003</v>
          </cell>
          <cell r="N315">
            <v>6598.8</v>
          </cell>
          <cell r="O315">
            <v>6078.6</v>
          </cell>
        </row>
        <row r="316">
          <cell r="A316" t="str">
            <v>N</v>
          </cell>
          <cell r="B316" t="str">
            <v>07.06</v>
          </cell>
          <cell r="C316" t="str">
            <v>88249</v>
          </cell>
          <cell r="D316" t="str">
            <v>AUXILIAR DE LABORATÓRIO COM ENCARGOS COMPLEMENTARES</v>
          </cell>
          <cell r="F316" t="str">
            <v>H</v>
          </cell>
          <cell r="G316">
            <v>180</v>
          </cell>
          <cell r="H316" t="str">
            <v>25,60</v>
          </cell>
          <cell r="I316" t="str">
            <v>22,50</v>
          </cell>
          <cell r="J316">
            <v>0.20699999999999999</v>
          </cell>
          <cell r="K316">
            <v>0.26740000000000003</v>
          </cell>
          <cell r="L316">
            <v>30.89</v>
          </cell>
          <cell r="M316">
            <v>28.51</v>
          </cell>
          <cell r="N316">
            <v>5560.2</v>
          </cell>
          <cell r="O316">
            <v>5131.8</v>
          </cell>
        </row>
        <row r="317">
          <cell r="A317" t="str">
            <v>07</v>
          </cell>
          <cell r="B317">
            <v>1320</v>
          </cell>
          <cell r="C317" t="str">
            <v/>
          </cell>
          <cell r="F317" t="str">
            <v/>
          </cell>
          <cell r="L317" t="str">
            <v>SUBTOTAL</v>
          </cell>
          <cell r="N317">
            <v>68938.400000000009</v>
          </cell>
          <cell r="O317">
            <v>63302.8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4748</v>
          </cell>
        </row>
        <row r="3">
          <cell r="D3" t="str">
            <v>4743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  <sheetName val="sid_ni_5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  <sheetName val="DER janeiro98"/>
      <sheetName val="REAJUSTE"/>
      <sheetName val="BDPROP"/>
      <sheetName val="Projeções BRGAAP"/>
      <sheetName val="Preços_BSTC"/>
      <sheetName val="#REF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  <sheetName val="DADOS"/>
      <sheetName val="DESEMP 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  <sheetName val="DADOS"/>
      <sheetName val="DESEMP AN"/>
      <sheetName val="CUSTO LARANJEIRA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  <sheetName val="Medição"/>
      <sheetName val="Memória de Cálculo"/>
      <sheetName val="sid_ni_5"/>
      <sheetName val="f. mediça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1">
          <cell r="G11">
            <v>0</v>
          </cell>
        </row>
      </sheetData>
      <sheetData sheetId="37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  <sheetName val="compos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  <sheetName val="original"/>
      <sheetName val="INDICES"/>
      <sheetName val="serviços"/>
      <sheetName val="orçamento"/>
      <sheetName val="fresagem de pista ago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indices"/>
      <sheetName val="original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  <sheetName val="memória de calculo_liquida"/>
      <sheetName val="quadro mat. betumin.(abil-21)"/>
      <sheetName val="CROQUI"/>
      <sheetName val="MEMO2"/>
      <sheetName val="NER"/>
      <sheetName val="TRANSP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  <sheetName val="A"/>
      <sheetName val="ORÇAMENTO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topLeftCell="A25" workbookViewId="0">
      <selection activeCell="J12" sqref="J12"/>
    </sheetView>
  </sheetViews>
  <sheetFormatPr defaultRowHeight="15" x14ac:dyDescent="0.25"/>
  <cols>
    <col min="2" max="2" width="9.7109375" style="37" customWidth="1"/>
    <col min="3" max="3" width="74.7109375" customWidth="1"/>
    <col min="4" max="4" width="11.7109375" style="38" bestFit="1" customWidth="1"/>
  </cols>
  <sheetData>
    <row r="1" spans="2:5" ht="15" customHeight="1" x14ac:dyDescent="0.25">
      <c r="B1" s="1"/>
      <c r="C1" s="2"/>
      <c r="D1" s="3"/>
      <c r="E1" s="4"/>
    </row>
    <row r="2" spans="2:5" ht="20.100000000000001" customHeight="1" x14ac:dyDescent="0.25">
      <c r="B2" s="5"/>
      <c r="C2" s="6"/>
      <c r="D2" s="7"/>
      <c r="E2" s="4"/>
    </row>
    <row r="3" spans="2:5" x14ac:dyDescent="0.25">
      <c r="B3" s="8"/>
      <c r="C3" s="9"/>
      <c r="D3" s="10"/>
    </row>
    <row r="4" spans="2:5" x14ac:dyDescent="0.25">
      <c r="B4" s="11"/>
      <c r="C4" s="12"/>
      <c r="D4" s="13"/>
    </row>
    <row r="5" spans="2:5" x14ac:dyDescent="0.25">
      <c r="B5" s="14" t="s">
        <v>0</v>
      </c>
      <c r="C5" s="15"/>
      <c r="D5" s="16"/>
    </row>
    <row r="6" spans="2:5" x14ac:dyDescent="0.25">
      <c r="B6" s="8" t="s">
        <v>1</v>
      </c>
      <c r="C6" s="9"/>
      <c r="D6" s="10"/>
    </row>
    <row r="7" spans="2:5" x14ac:dyDescent="0.25">
      <c r="B7" s="8" t="s">
        <v>2</v>
      </c>
      <c r="C7" s="9"/>
      <c r="D7" s="10"/>
    </row>
    <row r="8" spans="2:5" x14ac:dyDescent="0.25">
      <c r="B8" s="5"/>
      <c r="C8" s="6"/>
      <c r="D8" s="7"/>
    </row>
    <row r="9" spans="2:5" x14ac:dyDescent="0.25">
      <c r="B9" s="5"/>
      <c r="C9" s="6"/>
      <c r="D9" s="7"/>
    </row>
    <row r="10" spans="2:5" ht="29.25" customHeight="1" x14ac:dyDescent="0.25">
      <c r="B10" s="17" t="s">
        <v>3</v>
      </c>
      <c r="C10" s="18"/>
      <c r="D10" s="19"/>
    </row>
    <row r="11" spans="2:5" ht="15" customHeight="1" x14ac:dyDescent="0.25">
      <c r="B11" s="5" t="s">
        <v>4</v>
      </c>
      <c r="C11" s="6"/>
      <c r="D11" s="7"/>
    </row>
    <row r="12" spans="2:5" x14ac:dyDescent="0.25">
      <c r="B12" s="5" t="s">
        <v>5</v>
      </c>
      <c r="C12" s="6"/>
      <c r="D12" s="7"/>
    </row>
    <row r="13" spans="2:5" x14ac:dyDescent="0.25">
      <c r="B13" s="5"/>
      <c r="C13" s="6"/>
      <c r="D13" s="7"/>
    </row>
    <row r="14" spans="2:5" ht="15.75" x14ac:dyDescent="0.25">
      <c r="B14" s="20" t="s">
        <v>6</v>
      </c>
      <c r="C14" s="21"/>
      <c r="D14" s="22"/>
    </row>
    <row r="15" spans="2:5" x14ac:dyDescent="0.25">
      <c r="B15" s="23" t="s">
        <v>7</v>
      </c>
      <c r="C15" s="24" t="s">
        <v>8</v>
      </c>
      <c r="D15" s="25" t="s">
        <v>9</v>
      </c>
    </row>
    <row r="16" spans="2:5" x14ac:dyDescent="0.25">
      <c r="B16" s="26" t="s">
        <v>10</v>
      </c>
      <c r="C16" s="27" t="str">
        <f>IFERROR(VLOOKUP(B16,'[1]Orçamento - AGESUL'!$B$10:$D$308,3,FALSE),"")</f>
        <v>SERVIÇOS PRELIMINARES</v>
      </c>
      <c r="D16" s="28">
        <f>IFERROR(VLOOKUP(B16,'[1]Orçamento - AGESUL'!$A$19:$O$317,15,FALSE),0)</f>
        <v>25457.590000000004</v>
      </c>
    </row>
    <row r="17" spans="2:4" x14ac:dyDescent="0.25">
      <c r="B17" s="26" t="s">
        <v>11</v>
      </c>
      <c r="C17" s="27" t="str">
        <f>IFERROR(VLOOKUP(B17,'[1]Orçamento - AGESUL'!$B$10:$D$308,3,FALSE),"")</f>
        <v>MICRODRENAGEM</v>
      </c>
      <c r="D17" s="28">
        <f>IFERROR(VLOOKUP(B17,'[1]Orçamento - AGESUL'!$A$19:$O$317,15,FALSE),0)</f>
        <v>666257.8600000001</v>
      </c>
    </row>
    <row r="18" spans="2:4" x14ac:dyDescent="0.25">
      <c r="B18" s="26" t="s">
        <v>12</v>
      </c>
      <c r="C18" s="27" t="str">
        <f>IFERROR(VLOOKUP(B18,'[1]Orçamento - AGESUL'!$B$10:$D$308,3,FALSE),"")</f>
        <v>IMPLANTAÇÃO ASFÁLTICA</v>
      </c>
      <c r="D18" s="28">
        <f>IFERROR(VLOOKUP(B18,'[1]Orçamento - AGESUL'!$A$19:$O$317,15,FALSE),0)</f>
        <v>338678.82999999996</v>
      </c>
    </row>
    <row r="19" spans="2:4" x14ac:dyDescent="0.25">
      <c r="B19" s="26" t="s">
        <v>13</v>
      </c>
      <c r="C19" s="27" t="str">
        <f>IFERROR(VLOOKUP(B19,'[1]Orçamento - AGESUL'!$B$10:$D$308,3,FALSE),"")</f>
        <v>SERVIÇOS COMPLEMENTARES</v>
      </c>
      <c r="D19" s="28">
        <f>IFERROR(VLOOKUP(B19,'[1]Orçamento - AGESUL'!$A$19:$O$317,15,FALSE),0)</f>
        <v>58616.400000000009</v>
      </c>
    </row>
    <row r="20" spans="2:4" x14ac:dyDescent="0.25">
      <c r="B20" s="26" t="s">
        <v>14</v>
      </c>
      <c r="C20" s="27" t="str">
        <f>IFERROR(VLOOKUP(B20,'[1]Orçamento - AGESUL'!$B$10:$D$308,3,FALSE),"")</f>
        <v>SINALIZAÇÃO VIÁRIA</v>
      </c>
      <c r="D20" s="28">
        <f>IFERROR(VLOOKUP(B20,'[1]Orçamento - AGESUL'!$A$19:$O$317,15,FALSE),0)</f>
        <v>15834.91</v>
      </c>
    </row>
    <row r="21" spans="2:4" x14ac:dyDescent="0.25">
      <c r="B21" s="26" t="s">
        <v>15</v>
      </c>
      <c r="C21" s="27" t="str">
        <f>IFERROR(VLOOKUP(B21,'[1]Orçamento - AGESUL'!$B$10:$D$308,3,FALSE),"")</f>
        <v>PASSEIO COM ACESSIBILIDADE</v>
      </c>
      <c r="D21" s="28">
        <f>IFERROR(VLOOKUP(B21,'[1]Orçamento - AGESUL'!$A$19:$O$317,15,FALSE),0)</f>
        <v>14309.439999999999</v>
      </c>
    </row>
    <row r="22" spans="2:4" x14ac:dyDescent="0.25">
      <c r="B22" s="26" t="s">
        <v>16</v>
      </c>
      <c r="C22" s="27" t="str">
        <f>IFERROR(VLOOKUP(B22,'[1]Orçamento - AGESUL'!$B$10:$D$308,3,FALSE),"")</f>
        <v>ADMINISTRAÇÃO LOCAL DE OBRA</v>
      </c>
      <c r="D22" s="28">
        <f>IFERROR(VLOOKUP(B22,'[1]Orçamento - AGESUL'!$A$19:$O$317,15,FALSE),0)</f>
        <v>63302.8</v>
      </c>
    </row>
    <row r="23" spans="2:4" x14ac:dyDescent="0.25">
      <c r="B23" s="29"/>
      <c r="C23" s="30" t="s">
        <v>17</v>
      </c>
      <c r="D23" s="31">
        <f>SUM(D16:D22)</f>
        <v>1182457.8299999998</v>
      </c>
    </row>
    <row r="24" spans="2:4" x14ac:dyDescent="0.25">
      <c r="B24" s="29"/>
      <c r="C24" s="32" t="s">
        <v>18</v>
      </c>
      <c r="D24" s="33"/>
    </row>
    <row r="25" spans="2:4" ht="15.75" x14ac:dyDescent="0.25">
      <c r="B25" s="20" t="s">
        <v>19</v>
      </c>
      <c r="C25" s="21"/>
      <c r="D25" s="22"/>
    </row>
    <row r="26" spans="2:4" x14ac:dyDescent="0.25">
      <c r="B26" s="23" t="s">
        <v>7</v>
      </c>
      <c r="C26" s="24" t="s">
        <v>8</v>
      </c>
      <c r="D26" s="25" t="s">
        <v>9</v>
      </c>
    </row>
    <row r="27" spans="2:4" x14ac:dyDescent="0.25">
      <c r="B27" s="26" t="s">
        <v>10</v>
      </c>
      <c r="C27" s="27" t="str">
        <f>IFERROR(C16,0)</f>
        <v>SERVIÇOS PRELIMINARES</v>
      </c>
      <c r="D27" s="28">
        <f>IFERROR(VLOOKUP(B27,'[1]Orçamento - AGESUL'!$A$19:$O$317,14,FALSE),0)</f>
        <v>24321.86</v>
      </c>
    </row>
    <row r="28" spans="2:4" x14ac:dyDescent="0.25">
      <c r="B28" s="26" t="s">
        <v>11</v>
      </c>
      <c r="C28" s="27" t="str">
        <f>IFERROR(C17,0)</f>
        <v>MICRODRENAGEM</v>
      </c>
      <c r="D28" s="28">
        <f>IFERROR(VLOOKUP(B28,'[1]Orçamento - AGESUL'!$A$19:$O$317,14,FALSE),0)</f>
        <v>651292.97</v>
      </c>
    </row>
    <row r="29" spans="2:4" x14ac:dyDescent="0.25">
      <c r="B29" s="26" t="s">
        <v>12</v>
      </c>
      <c r="C29" s="27" t="str">
        <f>IFERROR(C18,0)</f>
        <v>IMPLANTAÇÃO ASFÁLTICA</v>
      </c>
      <c r="D29" s="28">
        <f>IFERROR(VLOOKUP(B29,'[1]Orçamento - AGESUL'!$A$19:$O$317,14,FALSE),0)</f>
        <v>324770.21000000002</v>
      </c>
    </row>
    <row r="30" spans="2:4" x14ac:dyDescent="0.25">
      <c r="B30" s="26" t="s">
        <v>13</v>
      </c>
      <c r="C30" s="27" t="str">
        <f>IFERROR(C19,0)</f>
        <v>SERVIÇOS COMPLEMENTARES</v>
      </c>
      <c r="D30" s="28">
        <f>IFERROR(VLOOKUP(B30,'[1]Orçamento - AGESUL'!$A$19:$O$317,14,FALSE),0)</f>
        <v>56912.200000000004</v>
      </c>
    </row>
    <row r="31" spans="2:4" x14ac:dyDescent="0.25">
      <c r="B31" s="26" t="s">
        <v>14</v>
      </c>
      <c r="C31" s="27" t="str">
        <f>IFERROR(C20,0)</f>
        <v>SINALIZAÇÃO VIÁRIA</v>
      </c>
      <c r="D31" s="28">
        <f>IFERROR(VLOOKUP(B31,'[1]Orçamento - AGESUL'!$A$19:$O$317,14,FALSE),0)</f>
        <v>15237.6</v>
      </c>
    </row>
    <row r="32" spans="2:4" x14ac:dyDescent="0.25">
      <c r="B32" s="26" t="s">
        <v>15</v>
      </c>
      <c r="C32" s="27" t="str">
        <f>IFERROR(C21,0)</f>
        <v>PASSEIO COM ACESSIBILIDADE</v>
      </c>
      <c r="D32" s="28">
        <f>IFERROR(VLOOKUP(B32,'[1]Orçamento - AGESUL'!$A$19:$O$317,14,FALSE),0)</f>
        <v>14036.8</v>
      </c>
    </row>
    <row r="33" spans="2:4" x14ac:dyDescent="0.25">
      <c r="B33" s="26" t="s">
        <v>16</v>
      </c>
      <c r="C33" s="27" t="str">
        <f>IFERROR(C22,0)</f>
        <v>ADMINISTRAÇÃO LOCAL DE OBRA</v>
      </c>
      <c r="D33" s="28">
        <f>IFERROR(VLOOKUP(B33,'[1]Orçamento - AGESUL'!$A$19:$O$317,14,FALSE),0)</f>
        <v>68938.400000000009</v>
      </c>
    </row>
    <row r="34" spans="2:4" x14ac:dyDescent="0.25">
      <c r="B34" s="29"/>
      <c r="C34" s="30" t="s">
        <v>17</v>
      </c>
      <c r="D34" s="31">
        <f>SUM(D27:D33)</f>
        <v>1155510.04</v>
      </c>
    </row>
    <row r="35" spans="2:4" ht="15" customHeight="1" x14ac:dyDescent="0.25">
      <c r="B35" s="34"/>
      <c r="C35" s="35" t="s">
        <v>18</v>
      </c>
      <c r="D35" s="36"/>
    </row>
  </sheetData>
  <autoFilter ref="B15:E15"/>
  <mergeCells count="8">
    <mergeCell ref="B14:D14"/>
    <mergeCell ref="B25:D25"/>
    <mergeCell ref="B1:D1"/>
    <mergeCell ref="B3:D3"/>
    <mergeCell ref="B5:D5"/>
    <mergeCell ref="B6:D6"/>
    <mergeCell ref="B7:D7"/>
    <mergeCell ref="B10:D10"/>
  </mergeCells>
  <pageMargins left="0.55118110236220474" right="0.55118110236220474" top="0.55118110236220474" bottom="0.55118110236220474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Comparativo</vt:lpstr>
      <vt:lpstr>Comparativo!Area_de_impressao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Fidelis de Souza Lino</dc:creator>
  <cp:lastModifiedBy>Fernanda Fidelis de Souza Lino</cp:lastModifiedBy>
  <dcterms:created xsi:type="dcterms:W3CDTF">2024-06-10T16:55:00Z</dcterms:created>
  <dcterms:modified xsi:type="dcterms:W3CDTF">2024-06-10T16:55:27Z</dcterms:modified>
</cp:coreProperties>
</file>